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B:\5.ZAMÓWIENIA PUBLICZNE\Dział Rozwoju Opieki i Jakości Wsparcia\2026\ZZ-IA-ZP.26.17.2026.AKA Aktywne Place zabaw 2026_OPZ 2026\4. SWZ\Zał. 13 do SWZ - PFU\"/>
    </mc:Choice>
  </mc:AlternateContent>
  <xr:revisionPtr revIDLastSave="0" documentId="13_ncr:1_{2673A99E-BF57-435E-BF28-E4D60AA1FFBD}" xr6:coauthVersionLast="36" xr6:coauthVersionMax="47" xr10:uidLastSave="{00000000-0000-0000-0000-000000000000}"/>
  <bookViews>
    <workbookView xWindow="-120" yWindow="-120" windowWidth="29040" windowHeight="15720" firstSheet="2" activeTab="2" xr2:uid="{FB06CABC-9FDE-40EE-90E0-3E1906D9BF85}"/>
  </bookViews>
  <sheets>
    <sheet name="specyfikacja" sheetId="1" state="hidden" r:id="rId1"/>
    <sheet name="dodatkowe 300 000" sheetId="5" state="hidden" r:id="rId2"/>
    <sheet name="katalog" sheetId="4" r:id="rId3"/>
  </sheets>
  <definedNames>
    <definedName name="_xlnm._FilterDatabase" localSheetId="0" hidden="1">specyfikacja!$A$1:$M$28</definedName>
    <definedName name="_xlnm.Print_Titles" localSheetId="2">katalog!$1:$1</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0" i="1" l="1"/>
  <c r="C30" i="1" s="1"/>
  <c r="B29" i="1"/>
  <c r="C29" i="1" s="1"/>
  <c r="B28" i="1"/>
  <c r="C28" i="1" s="1"/>
  <c r="B27" i="1"/>
  <c r="C27" i="1" s="1"/>
  <c r="A26" i="1"/>
  <c r="B26" i="1" s="1"/>
  <c r="C26" i="1" s="1"/>
  <c r="A25" i="1"/>
  <c r="B25" i="1" s="1"/>
  <c r="C25" i="1" s="1"/>
  <c r="A24" i="1"/>
  <c r="B24" i="1" s="1"/>
  <c r="C24" i="1" s="1"/>
  <c r="A23" i="1"/>
  <c r="B23" i="1" s="1"/>
  <c r="C23" i="1" s="1"/>
  <c r="B22" i="1"/>
  <c r="C22" i="1" s="1"/>
  <c r="B21" i="1"/>
  <c r="C21" i="1" s="1"/>
  <c r="A20" i="1"/>
  <c r="B20" i="1" s="1"/>
  <c r="C20" i="1" s="1"/>
  <c r="A19" i="1"/>
  <c r="B19" i="1" s="1"/>
  <c r="C19" i="1" s="1"/>
  <c r="A18" i="1"/>
  <c r="B18" i="1" s="1"/>
  <c r="C18" i="1" s="1"/>
  <c r="A17" i="1"/>
  <c r="B17" i="1" s="1"/>
  <c r="C17" i="1" s="1"/>
  <c r="A16" i="1"/>
  <c r="B16" i="1" s="1"/>
  <c r="C16" i="1" s="1"/>
  <c r="A15" i="1"/>
  <c r="B15" i="1" s="1"/>
  <c r="C15" i="1" s="1"/>
  <c r="A14" i="1"/>
  <c r="B14" i="1" s="1"/>
  <c r="C14" i="1" s="1"/>
  <c r="B13" i="1"/>
  <c r="C13" i="1" s="1"/>
  <c r="B12" i="1"/>
  <c r="C12" i="1" s="1"/>
  <c r="A11" i="1"/>
  <c r="B11" i="1" s="1"/>
  <c r="C11" i="1" s="1"/>
  <c r="A10" i="1"/>
  <c r="B10" i="1" s="1"/>
  <c r="C10" i="1" s="1"/>
  <c r="A9" i="1"/>
  <c r="B9" i="1" s="1"/>
  <c r="C9" i="1" s="1"/>
  <c r="A8" i="1"/>
  <c r="B8" i="1" s="1"/>
  <c r="C8" i="1" s="1"/>
  <c r="A7" i="1"/>
  <c r="B7" i="1" s="1"/>
  <c r="C7" i="1" s="1"/>
  <c r="C6" i="1"/>
  <c r="A6" i="1"/>
  <c r="C5" i="1"/>
  <c r="C4" i="1"/>
  <c r="A4" i="1"/>
  <c r="C3" i="1"/>
  <c r="A3" i="1"/>
  <c r="C2" i="1"/>
  <c r="A2" i="1"/>
  <c r="C31" i="1" l="1"/>
</calcChain>
</file>

<file path=xl/sharedStrings.xml><?xml version="1.0" encoding="utf-8"?>
<sst xmlns="http://schemas.openxmlformats.org/spreadsheetml/2006/main" count="271" uniqueCount="236">
  <si>
    <t>netto</t>
  </si>
  <si>
    <t>brutto</t>
  </si>
  <si>
    <t>total</t>
  </si>
  <si>
    <t>szt.</t>
  </si>
  <si>
    <t>altana (20 000 zł/szt.)</t>
  </si>
  <si>
    <t>tipi wierzbowe (7 000 zł/szt.)</t>
  </si>
  <si>
    <t>herbarium (2 000 zł/szt.)</t>
  </si>
  <si>
    <t>nasiona do warzywnika</t>
  </si>
  <si>
    <t>mkw.</t>
  </si>
  <si>
    <t>nasadzenia (200 zł/mkw.)</t>
  </si>
  <si>
    <t>gumowa figurka - owieczka z tunelem; z montażem 24 108 zł/szt.</t>
  </si>
  <si>
    <t>gumowa ławeczka dla dzieci - ślimaczek; z montażem 20 029 zł/szt.</t>
  </si>
  <si>
    <t>gumowa figurka - krecik z tunelem; z montażem 23 325 zł/szt.</t>
  </si>
  <si>
    <t>gumowa ławeczka dla dzieci - jeżyk; z montażem 20 139 zł/szt.</t>
  </si>
  <si>
    <t>gumowa figurka - żabka z tunelem; z montażem 23 842 zł/szt.</t>
  </si>
  <si>
    <t>tor z rozwojem motyla elementy umieszczone w ścieżce (2 stadia: jaja, duża gąsienica); z montażem 66 481 zł/szt.</t>
  </si>
  <si>
    <t>sensoryczny krąg z różnymi elementami nawierzchni: bruk drewniany, rośliny podobne do mchu, kamyki zatopione w betonie, sztuczna trawa; z montażem 25 830 zł</t>
  </si>
  <si>
    <t>tipi drewniane z montażem 12 800 zł/szt.</t>
  </si>
  <si>
    <t>bezpieczna karuzela z montażem 11 655 zł/szt.</t>
  </si>
  <si>
    <t>tablica z kulkami z montażem 12 100 zł/szt.</t>
  </si>
  <si>
    <t>muzyczny kwiat z montażem 24 983 zł/szt.</t>
  </si>
  <si>
    <t>muzyczny kwiat virtuozo z montażem 13 652 zł/szt.</t>
  </si>
  <si>
    <t>stolik aktywności</t>
  </si>
  <si>
    <t>J3403</t>
  </si>
  <si>
    <t xml:space="preserve">panel zabawowy orkiestra </t>
  </si>
  <si>
    <t>J3425</t>
  </si>
  <si>
    <t>tablica do pisania kredą duża z montażem (120x80) 21 156 zł/szt.</t>
  </si>
  <si>
    <t>tablica do pisania kredą mała z montażem (80x60) 9 720 zł/szt.</t>
  </si>
  <si>
    <r>
      <t>drewniana huśtawka z podwójnym, bezpiecznym siedziskiem</t>
    </r>
    <r>
      <rPr>
        <sz val="12"/>
        <color rgb="FF000000"/>
        <rFont val="Calibri"/>
        <family val="2"/>
        <charset val="238"/>
        <scheme val="minor"/>
      </rPr>
      <t>, dostosowana d</t>
    </r>
    <r>
      <rPr>
        <sz val="11"/>
        <color rgb="FF000000"/>
        <rFont val="Calibri"/>
        <family val="2"/>
        <charset val="238"/>
        <scheme val="minor"/>
      </rPr>
      <t xml:space="preserve">la dzieci </t>
    </r>
    <r>
      <rPr>
        <sz val="12"/>
        <color rgb="FF000000"/>
        <rFont val="Calibri"/>
        <family val="2"/>
        <charset val="238"/>
        <scheme val="minor"/>
      </rPr>
      <t xml:space="preserve">w wieku powyżej 1 roku życia </t>
    </r>
  </si>
  <si>
    <t>bocianie gniazdo dla dzieci powyżej 2 roku życia</t>
  </si>
  <si>
    <t xml:space="preserve"> szt.</t>
  </si>
  <si>
    <t>zestaw zabawowy z tunelem i zjeżdżalnią 42 453 zł/szt.</t>
  </si>
  <si>
    <t>model J38706</t>
  </si>
  <si>
    <t>zjeżdżalnia dla najmłodszych dzieci 12 119 zł/szt.</t>
  </si>
  <si>
    <t>zestaw do piasku</t>
  </si>
  <si>
    <t>tor do jazdy jeździkami umieszczony na nawierzchni z kostki brukowej imitujący ulicę z pasami ruchu oraz rondem z jeździkami</t>
  </si>
  <si>
    <t>powierzchnia bezpieczna</t>
  </si>
  <si>
    <t>powierzchnia z kostki</t>
  </si>
  <si>
    <t>uzupełnienie ziemi po wyjęciu płotków</t>
  </si>
  <si>
    <t>wyrównanie nawierzchni</t>
  </si>
  <si>
    <t>wymiana płotków  furtek od strony parkingu/wejścia do żłobka</t>
  </si>
  <si>
    <t>zadaszenie 2 piaskownic dużych</t>
  </si>
  <si>
    <t>zabawki do 3 piaskownic</t>
  </si>
  <si>
    <t>zakup huśtawek - brak</t>
  </si>
  <si>
    <t>ewent wymiana ławek do siedzenia - brak oparcia</t>
  </si>
  <si>
    <t>trawnik siany?</t>
  </si>
  <si>
    <t>numer pozycji katalogowej</t>
  </si>
  <si>
    <t>pozycja zamówienia</t>
  </si>
  <si>
    <t>zdjęcie pogladowe</t>
  </si>
  <si>
    <t>opis przedmiotu zamówienia // specyfikacja</t>
  </si>
  <si>
    <t xml:space="preserve">herbarium/warzywnik z montażem </t>
  </si>
  <si>
    <t>tipi naturalne z wierzby z montażem</t>
  </si>
  <si>
    <t>zacieniająca żywa altanka z montażem</t>
  </si>
  <si>
    <t>tipi drewniane z montażem</t>
  </si>
  <si>
    <t>sadzonki i nasiona do herbarium i warzywnika</t>
  </si>
  <si>
    <t xml:space="preserve">nasadzenia </t>
  </si>
  <si>
    <t>sensoryczny krąg z różnymi elementami nawierzchni: bruk drewniany, rośliny podobne do mchu, kamyki zatopione w betonie, sztuczna trawa; z montażem</t>
  </si>
  <si>
    <t>domek gospodarczy na zabawki z montażem</t>
  </si>
  <si>
    <t xml:space="preserve">Domek gospodarczy przeznaczonego do przechowywania zabawek, akcesoriów oraz sprzętu używanego na placu zabaw w żłobku. Domek powinien być dostosowany do warunków zewnętrznych i estetycznie komponować się z otoczeniem. Konstrukcja - wykonana z drewna impregnowanego ciśnieniowo, tworzywa sztucznego odpornego na UV lub blachy ocynkowanej. Konstrukcja wolnostojąca, stabilna, odporna na działanie warunków atmosferycznych. Ściany zabezpieczone przed wilgocią i pleśnią. Powierzchnia: min. 4 m² maks. 6 m² (dopasowana do dostępnej przestrzeni), wysokość zapewniająca wygodny dostęp dla osoby dorosłej (min. 190 cm od podłoża). Dach wykonany z materiałów odpornych na deszcz i śnieg, o odpowiednim nachyleniu umożliwiającym swobodny odpływ wody. Drzwi zamykane na klucz, z możliwością zamontowania blokady dla dodatkowego zabezpieczenia. Zapewniona cyrkulacja powietrza zapobiegająca zawilgoceniu wnętrza. Produkt dostosowany do użytku na placach zabaw i w otoczeniu dzieci. Konstrukcja bez ostrych krawędzi, stabilna. Spełnia normy bezpieczeństwa dotyczące małej architektury i zabudowy ogrodowej. Kolorystyka: naturalne drewno lub neutralne barwy pasujące do otoczenia. Montaż i dostawa na miejsce użytkowania. </t>
  </si>
  <si>
    <t>poduchy do altany</t>
  </si>
  <si>
    <t>Poduszki w kształcie kwadratowym lub prostokątnym, o wymiarach min. 80 - 100 cm x 80 - 100 cm (lub inne w zależności od dostępnej przestrzeni). Grubość poduszek min. 5 cm, zapewniająca komfort siedzenia. Poszycie wykonane z tkaniny odpornej na warunki atmosferyczne (np. impregnowany poliester, tkanina wodoodporna, tkanina outdoorowa). Odporność na wilgoć, promieniowanie UV oraz pleśń. Materiał bezpieczny dla dzieci, nietoksyczny, zgodny z normami bezpieczeństwa dla produktów dziecięcych. Poszewki zdejmowane na zamek błyskawiczny lub rzep, umożliwiające łatwe pranie. Wypełnienie wykonane z pianki poliuretanowej, włókna silikonowego lub kulki silikonowej, zapewniające elastyczność i odporność na odkształcenia. Poduszki w przyjaznych kolorach pasujących do otoczenia placu zabaw i altany. Możliwość czyszczenia ręcznego i w pralce w temp. min. 30°C. Wykonawca zobowiązany jest do dostarczenia zamówionych poduszek na teren placu zabaw.</t>
  </si>
  <si>
    <t>Sadzonki i nasiona przeznaczone do uprawy w herbarium i warzywniku. Rośliny muszą być wysokiej jakości, zdrowe, wolne od chorób i szkodników, a nasiona posiadać wysoką zdolność kiełkowania zgodnie z obowiązującymi normami. Nasiona powinny spełniać normy jakościowe. Sadzonki powinny być ukorzenione w pojemnikach lub w balotach z glebą. W skład wchodzą zioła wieloletnie takie jak mięta, tymianek, lawenda wąskolistna czy szałwia lekarska. Zioła jednoroczne takie jak bazylia, koper ogrodowy czy szczypiorek. Warzywa: marchewka, pomidor koktajlowy, ogórek gruntowy mini, rzodkiewka łagodna. Owoce: truskawka, poziomka, arbuz miniaturowy. Ilość szadzonek: ok. 30 sadzonek ziół wieloletnich (mięta, tymianek, lawenda, szałwia), – ok. 40 sadzonek lub 6–8 torebek nasion ziół jednorocznych (bazylia, koper, szczypiorek), – ok. 20 sadzonek warzyw (pomidor koktajlowy, ogórek mini) oraz 4 torebki nasion warzyw (marchewka, rzodkiewka), – ok. 30 sadzonek roślin owocowych (truskawka, poziomka, arbuz miniaturowy).
Pozycja obejmuje: przygotowanie podłoża (zakup odpowiedniej gleby) do sadzenia, zakup roślin, dodatek nawozów lub nawozów z hydrożelem w ilościach zalecanych przez producenta, sadzenie. Przed dostawą należy uzyskać akceptację materiału roślinnego. Zamawiający zastrzega sobie prawo kontroli materiału roślinnego u wskazanego przez Wykonawcę dostawcy.</t>
  </si>
  <si>
    <t>rysunek poglądowy</t>
  </si>
  <si>
    <t>Nawierzchnia piasek/trawa</t>
  </si>
  <si>
    <t>Urządzenia niezwiązane z gruntem</t>
  </si>
  <si>
    <t>Takie jak: akcesoria do piachu, sztalugi, poduszki, zabawki typu piłki itp.. Zostaną wyszczególnione i opisane, w dalszych pozycjach.</t>
  </si>
  <si>
    <t>Zestaw Robinia Twierdza piratów</t>
  </si>
  <si>
    <t>Zjeżdżalnia naskarpowa drewniana</t>
  </si>
  <si>
    <t>Zestaw zabawowy drewniany domek</t>
  </si>
  <si>
    <t>Zestaw zabawowy drewniany</t>
  </si>
  <si>
    <t>Zestaw zabawowy drewniany samochodzik</t>
  </si>
  <si>
    <t>Zestaw zabawowy drewniany lokomotywa</t>
  </si>
  <si>
    <t>Sprężynowiec/ Bujak drewniany ROBINIA</t>
  </si>
  <si>
    <t>Robinia Piaskownica</t>
  </si>
  <si>
    <t>Ścianka funkcyjna Robinia Labirynt</t>
  </si>
  <si>
    <t>Ścianka funkcyjna Robinia Liczydło</t>
  </si>
  <si>
    <t>Ścianka funkcyjna Robinia Monster Truck</t>
  </si>
  <si>
    <t>Ścianka funkcyjna Robinia Cymbałki</t>
  </si>
  <si>
    <t>Ścianka funkcyjna Robinia Pianino</t>
  </si>
  <si>
    <t>Ścianka funkcyjna Robinia Koła Zębate</t>
  </si>
  <si>
    <t>Ścianka funkcyjna Robinia Puzzle</t>
  </si>
  <si>
    <t>Robinia Waga</t>
  </si>
  <si>
    <t>Robinia Pieniek</t>
  </si>
  <si>
    <t>Robinia Stopnie kwiatki</t>
  </si>
  <si>
    <t>Robinia Mostek</t>
  </si>
  <si>
    <t>Robinia Tron</t>
  </si>
  <si>
    <t>Chmurka - Drewniane urządzenie wspinaczkowe na plac zabaw dla dzieci</t>
  </si>
  <si>
    <t>Wspinaczkowy niedźwiedź</t>
  </si>
  <si>
    <t>Robinia Obrotowy Talerz</t>
  </si>
  <si>
    <t>Zestaw ławek ze stolikiem drewniany ROBINIA</t>
  </si>
  <si>
    <t>Urządzenie zabawowe tuba drewniana ROBINIA</t>
  </si>
  <si>
    <t>Urządzenie sprawnościowe drewniane ROBINIA</t>
  </si>
  <si>
    <t>Kosz na śmieci drewniany ROBINIA</t>
  </si>
  <si>
    <t>Regulamin drewniany ROBINIA</t>
  </si>
  <si>
    <t>Stolik dla Dzieci z 4 Drewnianymi Balami</t>
  </si>
  <si>
    <t>Domek straż Robinio</t>
  </si>
  <si>
    <t>Kuchnia błotna Terra</t>
  </si>
  <si>
    <t>Ławka okrągła bez oparcia HPL</t>
  </si>
  <si>
    <t>Duży Zestaw Do Malowania Artystyczny Zestaw Malarski Dla Dzieci Sztaluga</t>
  </si>
  <si>
    <t>Wiaderko z mini narzędziami </t>
  </si>
  <si>
    <t>Zestaw zabawek plastikowych</t>
  </si>
  <si>
    <t xml:space="preserve">Zestaw gumowych piłek </t>
  </si>
  <si>
    <t>Zestaw zabawowy drewniany kuchnia błotna ROBINIA</t>
  </si>
  <si>
    <t>Żagiel na drewnianych słupach ROBINIA</t>
  </si>
  <si>
    <t>Huśtawka Robinia Koszyk</t>
  </si>
  <si>
    <t>Robinia Karuzela ze Stolikiem</t>
  </si>
  <si>
    <t>ALTANA OGRODOWA</t>
  </si>
  <si>
    <t>Drewniane akcesoria do piasku</t>
  </si>
  <si>
    <t>Torba ogrodowa z narzędziami dla dzieci</t>
  </si>
  <si>
    <t xml:space="preserve">Zadaszenie </t>
  </si>
  <si>
    <t>Ławka drewniana z oparciem ROBINIA</t>
  </si>
  <si>
    <t>Zestaw drewnianych siedzisk ROBINIA</t>
  </si>
  <si>
    <t>Ławka drewniana ROBINIA</t>
  </si>
  <si>
    <t>Słup drewniany ROBINIA</t>
  </si>
  <si>
    <t>Panel manipulacyjny drewniany ster ROBINIA</t>
  </si>
  <si>
    <t>Urządzenie zabawowe drewniane głuchy telefon ROBINIA</t>
  </si>
  <si>
    <t>Zestaw manipulacyjny drewniany ROBINIA</t>
  </si>
  <si>
    <t>Panel manipulacyjny obrotowe klocki ROBINIA</t>
  </si>
  <si>
    <t>Tablica kredowa drewniana ROBINIA</t>
  </si>
  <si>
    <t>Urządzenie manipulacyjne drewniane ROBINIA</t>
  </si>
  <si>
    <t>Panel manipulacyjny drewniany samochód ROBINIA</t>
  </si>
  <si>
    <t>Panel muzyczny drewniany ROBINIA</t>
  </si>
  <si>
    <t>Zestaw huśtawek z 2 siedziskami kubełkowymi</t>
  </si>
  <si>
    <t>Huśtawka Robinia Gniazdo</t>
  </si>
  <si>
    <t>Piaskownica drewniana ROBINIA</t>
  </si>
  <si>
    <t>Skarpa/nasyp/trawiaste wzniesienie (20% powierzchnia biologicznie czynna) co najmniej 40 cm, maksymalne nachylenie 30°</t>
  </si>
  <si>
    <r>
      <t>Powierzchnia na szczycie nasypu powinna mieć minimum 2 m</t>
    </r>
    <r>
      <rPr>
        <sz val="11"/>
        <color theme="1"/>
        <rFont val="Calibri"/>
        <family val="2"/>
        <charset val="238"/>
        <scheme val="minor"/>
      </rPr>
      <t>²</t>
    </r>
  </si>
  <si>
    <r>
      <t xml:space="preserve">Piach powien być drobnoziarnisty, płukany, wolny od zanieczyszczeń organicznych i chemicznych, pozbawiony pyłu i drobnych frakcji.
Trawa powinna zapewniać komfort i bezpieczeństwo dzieci, należy zastosować trawę z rolki - </t>
    </r>
    <r>
      <rPr>
        <sz val="11"/>
        <rFont val="Calibri"/>
        <family val="2"/>
        <charset val="238"/>
        <scheme val="minor"/>
      </rPr>
      <t>zgodnie z wymaganiami określonymi w PFU.</t>
    </r>
  </si>
  <si>
    <r>
      <t xml:space="preserve">Okrągła, owalna przestrzeń w kształcie wkomponowującym się w modernizowaną część placu - o powierzchni sensorycznej min. 13 m2, składająca się z różnych rodzajów nawierzchni, stymulujących zmysły dzieci. Podzielona na sektory z różnymi strukturami podłoża, np. bruk drewniany, rośliny podobne do mchu, kamyki zatopione w betonie, sztuczna trawa. Konstrukcja przeznaczona dla dzieci do lat 3, bezpieczna i dostosowana do ich potrzeb sensorycznych. Elementy osadzone na stabilnym podłożu, odpornym na warunki atmosferyczne i intensywne użytkowanie. Możliwość użytkowania boso w celu rozwijania percepcji dotykowej i równowagi. Produkt dostosowany do dzieci w wieku 1-3 lat, posiada certyfikat zgodności z normami z serii PN-EN 1176. </t>
    </r>
    <r>
      <rPr>
        <b/>
        <sz val="11"/>
        <color rgb="FFFF0000"/>
        <rFont val="Calibri"/>
        <family val="2"/>
        <charset val="238"/>
        <scheme val="minor"/>
      </rPr>
      <t>R</t>
    </r>
    <r>
      <rPr>
        <b/>
        <sz val="11"/>
        <rFont val="Calibri"/>
        <family val="2"/>
        <charset val="238"/>
        <scheme val="minor"/>
      </rPr>
      <t>ysunek jest zamieszczony jedynie poglądowo, Zamawiający dopuszcza możliwość wykonania sensorycznego kręgu bez podestu drewnianego. W przypadku gdy Wykonawca oferuje wykonanie sensorycznego kręgu na podeście drewnianym wymaga się aby podest był wykonany z drewna litego z drzewa z gatunku: robinia akacjowa albo modrzew syberyjski.</t>
    </r>
  </si>
  <si>
    <r>
      <t>Klimatyc</t>
    </r>
    <r>
      <rPr>
        <sz val="11"/>
        <rFont val="Calibri"/>
        <family val="2"/>
        <charset val="238"/>
        <scheme val="minor"/>
      </rPr>
      <t xml:space="preserve">zny szałas typu tipi wykonany z gałęzi wierzbowych łączonych w słupy, formowanych w łuki, artystycznie kształtowanych, zasadzonych w ziemi. Wymiary: średnica około 3m (zakres równoważności: +50 cm). Otwór wejściowy o szerokości dostosowanej do dzieci do lat 3, umożliwiający swobodne wejście i wyjście. Wysokość konstrukcji dostosowana do potrzeb małych dzieci, tworząca przyjazną przestrzeń do zabawy i odpoczynku. Wykonawca zobowiązuje się do zapewnienia odpowiedniej jakości sadzonek.Pozycja obejmuje: przygotowanie podłoża do sadzenia (przed sadzeniem należy podłoże głęboko przekopać), zakup roślin, dodatek nawozów lub nawozów z hydrożelem w ilościach zalecanych przez producenta, sadzenie. Głębokość sadzenia dostosować do gatunku danej rośliny. Przed dostawą należy uzyskać akceptację materiału roślinnego. Zamawiający zastrzega sobie prawo kontroli materiału roślinnego u wskazanego przez Wykonawcę dostawcy.  </t>
    </r>
    <r>
      <rPr>
        <sz val="11"/>
        <color theme="1"/>
        <rFont val="Calibri"/>
        <family val="2"/>
        <charset val="238"/>
        <scheme val="minor"/>
      </rPr>
      <t xml:space="preserve">Gwarancja obejmuje ukorzenienie roślin i przyjęcie się konstrukcji przez pierwsze </t>
    </r>
    <r>
      <rPr>
        <sz val="11"/>
        <rFont val="Calibri"/>
        <family val="2"/>
        <charset val="238"/>
        <scheme val="minor"/>
      </rPr>
      <t>18 miesięcy. W przypadku obumarcia roślin w pierwszym roku wykonawca zobowiązuje się do ich wymiany. Produkt dostosowany do dzieci w wieku 1-3 lat, zgodny z normami PN-EN 1176. Wielkości gałęzi wierzbowych przewidziane do nasadzeń: 
Długość: 350–400 cm
Średnica: 1–3 cm u nasady
Głębokość nasadzenia: 30–50 cm
Ilość gałęzi na tipi:
Liczba głównych witek nośnych ok. 45 szt.
Liczba witek diagonalnych (kratownica) ok. 100–120 szt.
Łączna liczba witek ok. 150–165 szt.
Stan i jakość gałązek: Gałązki wierzby powinny być świeże, zdrowe, elastyczne, bez objawów chorób i szkodników.</t>
    </r>
  </si>
  <si>
    <r>
      <t>Duża żywa altana wykonana z gałęzi wierzbowych łączonych w słupy, formowanych w łuki, artystycznie kształtowanych, zasadzonych w ziemi. Tworzona z połączonych ze s</t>
    </r>
    <r>
      <rPr>
        <sz val="11"/>
        <rFont val="Calibri"/>
        <family val="2"/>
        <charset val="238"/>
        <scheme val="minor"/>
      </rPr>
      <t xml:space="preserve">obą elementów. Wymiary: średnica 5 – 7m.  Otwory wejściowe o szerokości dostosowanej do dzieci do lat 3, umożliwiające swobodne wejście i wyjście. Wysokość konstrukcji dostosowana do potrzeb małych dzieci, tworząca przyjazną przestrzeń do zabawy i odpoczynku. </t>
    </r>
    <r>
      <rPr>
        <sz val="11"/>
        <color theme="1"/>
        <rFont val="Calibri"/>
        <family val="2"/>
        <charset val="238"/>
        <scheme val="minor"/>
      </rPr>
      <t>Nawierzchnia: piasek i ziemia żyzna (pod nasadzenia wierzb). Gatunek roślin: Wierzba energetyczna (Salix viminalis) lub inne odmiany wierzby o elastycznych pędach. Wykonawca zobowiązuje się do zapewnienia odpowiedniej jakości sadzonek wierzby.</t>
    </r>
    <r>
      <rPr>
        <sz val="11"/>
        <rFont val="Calibri"/>
        <family val="2"/>
        <charset val="238"/>
        <scheme val="minor"/>
      </rPr>
      <t>Pozycja obejmuje: przygotowanie podłoża do sadzenia (przed sadzeniem należy podłoże głęboko przekopać), zakup roślin, dodatek nawozów lub nawozów z hydrożelem w ilościach zalecanych przez producenta, sadzenie. Głębokość sadzenia dostosować do gatunku danej rośliny. Przed dostawą należy uzyskać akceptację materiału roślinnego. Zamawiający zastrzega sobie prawo kontroli materiału roślinnego u wskazanego przez Wykonawcę dostawcy.   Gwarancja obejmuje ukorzenienie roślin i przyjęcie się konstrukcji przez pierwsze 18 miesięcy. W przypadku obumarcia roślin w pierwszym roku wykonawca zobowiązuje się do ich wymiany.  Produkt dostosowany do dzieci w wieku 1-3 lat, zgodny z normami PN-EN 1176. Wielkości gałęzi wierzbowych przewidziane do nasadzeń: 
Długość: 250–400 cm
Średnica: 1–3 cm u nasady
Głębokość nasadzenia: 30–50 cm
Ilość gałęzi dla altany o średnicy 5 m:
Pędy pionowe 40 sztuk o długości 3,5 m (Konstrukcja ścian i podstawy kopuły)
Pędy łukowe 25 sztuk o długości 4 m (Tworzenie łuków nad altaną, sklepienie kopuły)
Pędy poziome 35 sztuk o długości 2,5–3 m (Poziome opaski stabilizujące i zagęszczanie ścian)
Ilość gałęzi dla altany o średnicy 6 m: o 15% więcej niż ilości podane dla średnicy 5 m
Ilość gałęzi dla altany o średnicy 7 m: o 30% więcej niż ilości podane dla średnicy 5 m
Stan i jakość gałązek: Gałązki wierzby powinny być świeże, zdrowe, elastyczne, bez objawów chorób i szkodników.</t>
    </r>
  </si>
  <si>
    <r>
      <t>Drewniana konstrukcja w formie tipi o kształcie trójkątnym, zapewniająca schronienie przed słońcem i lekkim deszczem; wymiary urządzenia: 1,8 x 1,56 x 2m (zakres r</t>
    </r>
    <r>
      <rPr>
        <sz val="11"/>
        <rFont val="Calibri"/>
        <family val="2"/>
        <charset val="238"/>
        <scheme val="minor"/>
      </rPr>
      <t>ównoważności: +/-20% w stosunku do każdego podanego wymiaru). Konstrukcja wykonana z litego drewna z drzewa z gatunku: robinia akacjowa albo modrzew syberyjski</t>
    </r>
    <r>
      <rPr>
        <sz val="11"/>
        <color theme="1"/>
        <rFont val="Calibri"/>
        <family val="2"/>
        <charset val="238"/>
        <scheme val="minor"/>
      </rPr>
      <t>, odpowiednio impregnowanego i zabezpieczonego przed czynnikami atmosferycznymi. Powierzchnie drewna gładko szlifowane, wolne od drzazg, ostrych krawędzi i pęknięć. Drewno zabezpieczone nietoksycznymi preparatami ochronnymi, ekologicznymi i bezpiecznymi dla dzieci. Produkt dostosowany do dzieci w wieku 1-3 lat, zgodny z normami PN-EN 1176.</t>
    </r>
  </si>
  <si>
    <r>
      <t>Nasadzenia roślin bezpiecznych dla dzieci takich jak np. tawuła czy tamaryszek, dereń świdwa, leszczyna pospolita, budleja skrętolistna i budleja Davida (wabiąca motyle) lub formowany na żywopłoty – grab pospolity. Niskie krzewy ozdobne, np. jaśminowiec wonny, berberys thunberga; byliny, np. żurawka, szałwia lekarska; niezbyt wysokie drzewa ozdobne, np. klon japoński, magnolia kobus; kwiaty łatwe w uprawie i kolorowe, np. petunia, lobelia. Przy uwzględnieniu obsady na 1 m2 uwzględnić nasadzenia roślin w proporcjach: 40 % niskie krzewy (5 szt./1 m2),  30% byliny 16 szt./1 m2, 30% cebule i rośliny jednoroczne ok. 60 szt/1 m2. 
Pozycja obejmuje: przygotowanie podłoża do sadzenia (przed sadzeniem należy podłoże głęboko przekopać), zakup roślin, dodatek nawozów lub nawozów z hydrożelem w ilościach zalecanych przez producenta, sadzenie. Głębokość sadzenia dostosować do gatunku danej rośliny. Przed dostawą należy uzyskać akceptację materiału roś</t>
    </r>
    <r>
      <rPr>
        <sz val="11"/>
        <rFont val="Calibri"/>
        <family val="2"/>
        <charset val="238"/>
        <scheme val="minor"/>
      </rPr>
      <t>linnego. Zamawiający zastrzega sobie prawo kontroli materiału roślinnego u wskazanego przez Wykonawcę dostawcy.
Wielkości roślin przewidziane do nasadzeń: 
Niskie drzewa ozdobne (obwód pnia mierzony na wys. 100 cm ok. 12-16 cm) – gatunki przykładowe: Klon japoński (Acer palmatum) Magnolia Kobus (Magnolia kobus) 
Krzewy ozdobne (materiał pojemnikowy, zalecany rozmiar C2-C5, wysokość rośliny ok. 30-60 cm) – gatunki przykładowe: Tawuła (Spiraea) lub Tamaryszek (Tamarix) Dereń świdwa (Cornus sanguinea) Leszczyna pospolita (Corylus avellana) Budleja skrętolistna (Buddleja alternifolia) oraz Budleja Davida (Buddleja davidii) Grab pospolity (Carpinus betulus - formowany na żywopłot), Jaśminowiec wonny (Philadelphus coronarius) Berberys Thunberga (Berberis thunbergii) 
Byliny (materiał pojemnikowy, zalecany rozmiar C1-C2, wysokość roślin ok. 10-30 cm) – gatunki przykładowe: Żurawka (Heuchera) Szałwia lekarska (Salvia officinalis) Lawenda wąskolistna (Lavandula angustifolia) 
Rośliny jednoroczne i cebulowe (zalecany materiał sadzeniowy: doniczki P9 lub C1 oraz cebule, ilość ok. 60 szt./m²) – gatunki przykładowe: Petunia (Petunia) Lobelia (Lobelia)
Stan i jakość sadzonek: sadzonki powinny być świeże, zdrowe, bez objawów chorób i szkodników.</t>
    </r>
  </si>
  <si>
    <r>
      <t>Herbarium/warzywnik z drew</t>
    </r>
    <r>
      <rPr>
        <sz val="11"/>
        <rFont val="Calibri"/>
        <family val="2"/>
        <charset val="238"/>
        <scheme val="minor"/>
      </rPr>
      <t>na litego z drzewa z gatunku: robinia akacjowa albo modrzew syberyjski</t>
    </r>
    <r>
      <rPr>
        <sz val="11"/>
        <color theme="1"/>
        <rFont val="Calibri"/>
        <family val="2"/>
        <charset val="238"/>
        <scheme val="minor"/>
      </rPr>
      <t xml:space="preserve">, składające się z 3 modułów o wymiarach 3 x 1,5 x 0,3m (zakres równoważności +/- 30% w stosunku do każdego wymiaru), przeznaczone do wspólnego sadzenia ziół i warzyw. Herbarium wypełnione ziemią żyzną.
Herbarium składające sie ze skrzyń, które można dowolnie konfigurować w aranżowanej przestrzeni.
</t>
    </r>
  </si>
  <si>
    <t>Domek do zabawy</t>
  </si>
  <si>
    <t>Samochód</t>
  </si>
  <si>
    <t>Zestaw zabawowy drewniany statek</t>
  </si>
  <si>
    <t xml:space="preserve">Wózek </t>
  </si>
  <si>
    <t xml:space="preserve"> Bujak Motorek</t>
  </si>
  <si>
    <t xml:space="preserve"> Bujak Pszczoła</t>
  </si>
  <si>
    <t xml:space="preserve"> Samolot na sprężynach</t>
  </si>
  <si>
    <r>
      <t xml:space="preserve">Robinia Piaskownica dedykowana jest dla dzieci w wieku 1-7 lat. Czworokątna konstrukcja z wytrzymałego drewna akacjowego w kształcie obłych bali. Urządzenia serii Robinia są wykonane z naturalnego drewna akacjowego, dlatego ich wymiar oraz wymiar stref bezpieczeństwa może różnić się o kilka centymetrów od podanych wymiarów,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wtryskową.Maksymalna wysokość upadku: 0.2 m, Wysokość całkowita urządzenia: 0.2 m Szerokość urządzenia: 2.45 m, Długość urządzenia: 2.45 m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odporna na działanie </t>
    </r>
    <r>
      <rPr>
        <sz val="11"/>
        <rFont val="Calibri"/>
        <family val="2"/>
        <charset val="238"/>
        <scheme val="minor"/>
      </rPr>
      <t>zmiennych warunków atmosferycznych, po wyschnięciu kurczy się w niewielkim stopniu. dopuszczalny zakres równoważności: +/- 20% w stosunku do każdego podanego wymiaru</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</si>
  <si>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 18 cm bez ostrych krawędzi, odpornego na działanie warunków atmosferycznych, Śruby/wkręty zakryte plastikowymi kapslami i/lub śruby ze stali nierdzewnej, Długość 190 cm Szerokość 190 cm, Wysokość całkowita 19 cm, Grupa wiekowa 1 - 12 lat, Ilość dzieci </t>
    </r>
    <r>
      <rPr>
        <sz val="11"/>
        <color rgb="FFFF0000"/>
        <rFont val="Calibri"/>
        <family val="2"/>
        <charset val="238"/>
        <scheme val="minor"/>
      </rPr>
      <t xml:space="preserve">&lt; </t>
    </r>
    <r>
      <rPr>
        <sz val="11"/>
        <color theme="1"/>
        <rFont val="Calibri"/>
        <family val="2"/>
        <charset val="238"/>
        <scheme val="minor"/>
      </rPr>
      <t>5 dzieci. Wysokość s</t>
    </r>
    <r>
      <rPr>
        <sz val="11"/>
        <rFont val="Calibri"/>
        <family val="2"/>
        <charset val="238"/>
        <scheme val="minor"/>
      </rPr>
      <t>wobodnego upadku &lt;60 cm, Pojemność 650 L, Zgodność z normą PN-EN 1176-1:2017-12  dopuszczalny zakres równoważności: +/- 20% w stosunku do każdego podanego wymiaru</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</si>
  <si>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Robinia Pieniek to proste urządzenie sprawnościowe o konstrukcji z drewna akacjowego pozwalającym użytkownikom ćwiczyć balans i równowagę. Dedykowana jest dla dzieci w wieku 1-12 lat. Urządzenia serii Robinia są wykonane z naturalnego drewna akacjowego, dlatego ich wymiar oraz wymiar stref bezpieczeństwa może różnić się o kilka centymetrów od podanych wymiarów.Maksymalna wysokość upadku: 0.3 m, Wysokość całkowita urządzenia: 0.3 m Szerokość urządzenia: 0.2 m, Długość urządzenia: 0.2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t>
    </r>
    <r>
      <rPr>
        <sz val="11"/>
        <rFont val="Calibri"/>
        <family val="2"/>
        <charset val="238"/>
        <scheme val="minor"/>
      </rPr>
      <t>na na działanie zmiennych warunków, atmosferycznych, po wyschnięciu kurczy się w niewielkim stopniu. dopuszczalny zakres równoważności: +/- 20% w stosunku do każdego podanego wymiaru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</si>
  <si>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Długość 20 cm, Szerokość 20 cm, Wysokość całkowita 30 cm, Grupa wiekowa 1+ lat, Ilość dzieci 1 dzieci. Wysokość swobodnego upadku &lt;60 cm, Zgodność z normą PN-EN 1176-1:2017-12, urządzenie przeznaczone na publiczne place zabaw; urządzenie posiada certyfikat wystawiony przez jednostkę akredytowaną lub deklarację zgodności; brak ostrych krawędzi oraz szczelin, które mogłyby umożliwić zakleszczenia: palców, głowy i innych części ciała; kotwienie na gruncie płaskim, na głębokości 80/70/60 cm; render urz</t>
    </r>
    <r>
      <rPr>
        <sz val="11"/>
        <rFont val="Calibri"/>
        <family val="2"/>
        <charset val="238"/>
        <scheme val="minor"/>
      </rPr>
      <t>ądzenia ma charakter poglądowy, a rzeczywisty wygląd urządzenia i jego kolor może się różnić;  dopuszczalny zakres równoważności: +/- 20% w stosunku do każdego podanego wymiaru</t>
    </r>
    <r>
      <rPr>
        <sz val="11"/>
        <color rgb="FF000000"/>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</si>
  <si>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Robinia Stopnie kwiatki to urządzenie sprawnościowe wymagające koncentracji i dobrej równowagi. Zestaw z drewna akacjowego składający się z siedmiu elementów, które w całości tworzą kwiatka. Łącząc kilka takich zestawów, może powstać tor sprawnościowy, po których dzieci mogą skakać, czy też ćwiczyć równowagę sprawdzając kto dłużej utrzyma się na najwyższym stopniu.Urządzenia serii Robinia są wykonane z naturalnego drewna akacjowego, dlatego ich wymiar oraz wymiar stref bezpieczeństwa może różnić się o kilka centymetrów od podanych wymiarów. Maksymalna wysokość upadku: 0.09 m, Wysokość całkowita urządzenia: 0.09 m Szerokość urządzenia: 0.66 m, Długość urządzenia: 0.6 m .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odporna na działanie zmiennych warunków atmosferycznych, po wyschnięciu kurczy się w niewielkim stopniu. Elementy wykończeniowe - Jeśli w danej konstrukcji występują poniższe elementy to wykonane są wg podanej, charakterystyki: - łańcuchy wykonane są ze stali nierdzewnej;- liny propylenowe z rdzeniem stalowym 16 mm; - ślizgi z blachy nierdzewnej i tworzywa sztucznego hdpe; - płyty z poliwęglanu bezpośrednio zadrukowanego;- elementy wykonane z kolorowego, najwyższej jakości HPL o grubości 13 mm, całkowicie odporne na wilgoć i promieniowanie UV;- Elementy wykonane z wysokiej jakości, kolorowego trójwarstwowego HDPE o grubości 15 mm, odporne na wilgoć i promieniowanie UV;-Kamienie wspinaczkowe wykonane z mieszanki kruszyw i kolorowych żywic poliestrowych Robinia malowana - Robinia malowana specjalną farbą w</t>
    </r>
    <r>
      <rPr>
        <sz val="11"/>
        <rFont val="Calibri"/>
        <family val="2"/>
        <charset val="238"/>
        <scheme val="minor"/>
      </rPr>
      <t>odną, szybkoschnącą, paroprzepuszczalną, zapewniającą półpołyskowe wykończenie. dopuszczalny zakres równoważności: +/- 20% w stosunku do każdego podanego wymiaru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</si>
  <si>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 18 cm bez ostrych krawędzi, odpornego na działanie warunków atmosferycznych, Śruby/wkręty zakryte plastikowymi kapslami i/lub śruby ze stali nierdzewnej, Długość 100 cm, Szerokość 50 cm Wysokość całkowita 35 cm, Grupa wiekowa 1+ lat, Ilość dzieci 2 dzieci. Wysokość swobodnego upadku &lt;60 cm, Zgodność z normą PN-EN 1176-1:2017-12, urządzenie przeznaczone na publiczne place zabaw;, urządzenie posiada certyfikat wystawiony przez jednostkę akredytowaną lub deklarację zgodności; brak ostrych krawędzi oraz szczelin, które mogłyby umożliwić zakleszczenia: palców, głowy i innych </t>
    </r>
    <r>
      <rPr>
        <sz val="11"/>
        <rFont val="Calibri"/>
        <family val="2"/>
        <charset val="238"/>
        <scheme val="minor"/>
      </rPr>
      <t>części ciała; render urządzenia ma charakter poglądowy, a rzeczywisty wygląd urządzenia i jego kolor może się różnić; dopuszczalny zakres równoważności: +/- 20% w stosunku do każdego podanego wymiaru</t>
    </r>
    <r>
      <rPr>
        <sz val="11"/>
        <color theme="1"/>
        <rFont val="Calibri"/>
        <family val="2"/>
        <charset val="238"/>
        <scheme val="minor"/>
      </rPr>
      <t xml:space="preserve">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</si>
  <si>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Śruby/wkręty zakryte plastikowymi kapslami i/lub śruby ze stali nierdzewnej, Długość 210 cm Szerokość 180 cm Wysokość całkowita 40 cm Dostępność części zamiennych, brak ostrych kr</t>
    </r>
    <r>
      <rPr>
        <sz val="11"/>
        <rFont val="Calibri"/>
        <family val="2"/>
        <charset val="238"/>
        <scheme val="minor"/>
      </rPr>
      <t>awędzi oraz szczelin, które mogłyby umożliwić zakleszczenia: palców, głowy i innych części ciała; dopuszczalny zakres równoważności: +/- 20% w stosunku do każdego podanego wymiaru</t>
    </r>
    <r>
      <rPr>
        <sz val="11"/>
        <color rgb="FF000000"/>
        <rFont val="Calibri"/>
        <family val="2"/>
        <charset val="238"/>
        <scheme val="minor"/>
      </rPr>
      <t xml:space="preserve">
Rysunek jest zamieszczony jedynie poglądowo, dopuszcza się zastosowanie urządzenia równoważnego, spełniającego te same wymagania techniczne, funkcjonalne i bezpieczeństwa oraz dotyczące przeznaczenia.</t>
    </r>
  </si>
  <si>
    <r>
      <t>Konstrukcja z Robinii, bardzo trwałego drewna akacjowego o średnicy ~ 18 cm bez ostrych krawędzi, odpornego na działanie warunków atmosferycznych, Siedziska/oparcia wykonane z mocnego drewna, Robinii akacjowej, bez ostrych krawędzi, odpornego na warunki atmosferyczne; Wkręty ze stali nierdzewnej, Dane urządzenia: Długość 155 cm; Szerokość 60 cm; Wysokość całkowita 95 cm; mała architektura; brak ostrych krawędzi oraz szczelin, które mogłyby umożliwić zakleszczenia: palców, głowy i innych części ciała; kotwienie na gruncie płaskim, na głębokości 70/60 cm; render urządzenia ma charakter poglądowy, a rzeczywisty wygląd urządzenia i jego kolor może się różnić;</t>
    </r>
    <r>
      <rPr>
        <sz val="11"/>
        <color rgb="FFFF0000"/>
        <rFont val="Calibri"/>
        <family val="2"/>
        <charset val="238"/>
        <scheme val="minor"/>
      </rPr>
      <t xml:space="preserve"> </t>
    </r>
    <r>
      <rPr>
        <sz val="11"/>
        <rFont val="Calibri"/>
        <family val="2"/>
        <charset val="238"/>
        <scheme val="minor"/>
      </rPr>
      <t>dopuszczalny zakres równoważności: +/- 20% w stosunku do każdego podanego wymiaru</t>
    </r>
    <r>
      <rPr>
        <sz val="11"/>
        <color theme="1"/>
        <rFont val="Calibri"/>
        <family val="2"/>
        <charset val="238"/>
        <scheme val="minor"/>
      </rPr>
      <t xml:space="preserve">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</si>
  <si>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Siedziska/oparcia wykonane z mocnego drewna Robinii akacjowej, bez ostrych krawędzi, odpornego na warunki atmosferyczne, Wkręty ze stali nierdzewnej, mała architektura, element doposażenia placu zabaw; brak ostrych krawędzi oraz szczelin, które mogłyby umożliwić zakleszczenia: palców, głowy i innych części ciała; kotwienie na gruncie płaskim, na głębokości 80/70/60 cm; render urządzenia ma charakter poglądowy, a rzeczywisty wygląd urządzenia i jego kolor może się różnić, Długość 150 cm Szerokość 1</t>
    </r>
    <r>
      <rPr>
        <sz val="11"/>
        <rFont val="Calibri"/>
        <family val="2"/>
        <charset val="238"/>
        <scheme val="minor"/>
      </rPr>
      <t>70 cm Wysokość całkowita 75 cm Masa najcięższej części 23 kg Wymiar największej części 100x18x18 cm. dopuszczalny zakres równoważności: +/- 20% w stosunku do każdego podanego wymiaru</t>
    </r>
    <r>
      <rPr>
        <sz val="11"/>
        <color theme="1"/>
        <rFont val="Calibri"/>
        <family val="2"/>
        <charset val="238"/>
        <scheme val="minor"/>
      </rPr>
      <t xml:space="preserve">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</si>
  <si>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Tkanina siatkowa wykonana z HDPE odporna na warunki atmosferyczne, chroniąca przed szkodliwymi promieniami UV, Wkręty ze stali nierdzewnej, mała architektura; brak ostrych krawędzi oraz szczelin, które mogłyby umożliwić zakleszczenia: palców, głowy i innych części ciała; kotwienie na gruncie płaskim, na głębokości 100 cm; render urządzenia ma charakter poglądowy, a rzeczywisty wygląd ur</t>
    </r>
    <r>
      <rPr>
        <sz val="11"/>
        <rFont val="Calibri"/>
        <family val="2"/>
        <charset val="238"/>
        <scheme val="minor"/>
      </rPr>
      <t>ządzenia i jego kolor może się różnić Długość 475 cm Szerokość 420 cm Wysokość całkowita 240 cm. Wymiar największej części 340x18x18 cm,  dopuszczalny zakres równoważności: +/- 20% w stosunku do każdego podanego wymiaru</t>
    </r>
    <r>
      <rPr>
        <sz val="11"/>
        <color theme="1"/>
        <rFont val="Calibri"/>
        <family val="2"/>
        <charset val="238"/>
        <scheme val="minor"/>
      </rPr>
      <t xml:space="preserve">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</si>
  <si>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Konstrukcja stalowa cynkowana ogniowo i malowana proszkowo lub cynkowana proszkowo i malowana proszkowo, Wkręty ze stali nierdzewnej, Długość 37 cm, Szerokość 30 cm, Wysokość całkowita 7</t>
    </r>
    <r>
      <rPr>
        <sz val="11"/>
        <rFont val="Calibri"/>
        <family val="2"/>
        <charset val="238"/>
        <scheme val="minor"/>
      </rPr>
      <t>6 cm, Pojemność 36 L, brak ostrych krawędzi oraz szczelin, które mogłyby umożliwić zakleszczenia: palców, głowy i innych części ciała; kotwienie na gruncie płaskim, na głębokości 80/70/60 cm; render urządzenia ma charakter poglądowy, a rzeczywisty wygląd urządzenia i jego kolor może się różnić. Dopuszczalny zakres równoważności: +/- 20% w stosunku do każdego podanego wymiaru i pojemności</t>
    </r>
    <r>
      <rPr>
        <sz val="11"/>
        <color theme="1"/>
        <rFont val="Calibri"/>
        <family val="2"/>
        <charset val="238"/>
        <scheme val="minor"/>
      </rPr>
      <t xml:space="preserve">
Rysunek jest zamieszczony jedynie poglądowo, dopuszcza się zastosowanie urządzenia równoważnego, spełniającego te same wymagania techniczne, funkcjonalne i bezpieczeństwa oraz dotyczące przeznaczenia.</t>
    </r>
  </si>
  <si>
    <t>Konstrukcja z Robinii - bardzo trwałego drewna akacjowego o średnicy ~ 18 cm bez ostrych krawędzi, odpornego na działanie warunków atmosferycznych, Tablica wykonana z aluminiowej płyty kompozytowej z polietylenowym rdzeniem (dibond), odpornej na zmiany temperatur, Wkręty ze stali nierdzewnej, brak ostrych krawędzi oraz szczelin, które mogłyby umożliwić zakleszczenia: palców, głowy i innych części ciała; kotwienie na gruncie płaskim, na głębokości 80/70/60 cm; 
Rysunek jest zamieszczony jedynie poglądowo, dopuszcza się zastosowanie urządzenia równoważnego, spełniającego te same wymagania techniczne, funkcjonalne i bezpieczeństwa oraz dotyczące przeznaczenia.</t>
  </si>
  <si>
    <r>
      <t>W</t>
    </r>
    <r>
      <rPr>
        <sz val="11"/>
        <rFont val="Calibri"/>
        <family val="2"/>
        <charset val="238"/>
        <scheme val="minor"/>
      </rPr>
      <t>ymiary DxSzxW 145x125x50 cm Grupa wiekowa 1+ Max. Ilość Osób 4,produkt wykonany z drewna robinii z certyfikatem</t>
    </r>
    <r>
      <rPr>
        <strike/>
        <sz val="11"/>
        <rFont val="Calibri"/>
        <family val="2"/>
        <charset val="238"/>
        <scheme val="minor"/>
      </rPr>
      <t xml:space="preserve"> FSC®, (FSC® C004450). </t>
    </r>
    <r>
      <rPr>
        <sz val="11"/>
        <rFont val="Calibri"/>
        <family val="2"/>
        <charset val="238"/>
        <scheme val="minor"/>
      </rPr>
      <t>Dopuszczalny zakres równoważności: +/- 20% w stosunku do każdego podanego wymiaru</t>
    </r>
    <r>
      <rPr>
        <sz val="11"/>
        <color theme="1"/>
        <rFont val="Calibri"/>
        <family val="2"/>
        <charset val="238"/>
        <scheme val="minor"/>
      </rPr>
      <t xml:space="preserve">
Rysunek jest zamieszczony jedynie poglądowo, dopuszcza się zastosowanie urządzenia równoważnego, spełniającego te same wymagania techniczne, funkcjonalne i bezpieczeństwa oraz dotyczące przeznaczenia.</t>
    </r>
  </si>
  <si>
    <r>
      <t>Ławka okrągła bez oparcia HPL to funkcjonalne i komfortowe siedzisko. Doskonale sprawdzi się na placach zabaw, w parkach czy osiedlach, zapewniając wygodne miejsce do wypoczynku. Wysokość całkowita urządzenia: 0.42 m Szerokość urządzenia: 2.18 m Długość urządzenia: 2.18 m, Elementy stalowe - Elementy stalowe konstrukcyjne oraz elementy takie jak szczeble, uchwyty, wykonane są ze stali konstrukcyjnej węglowej ocynkowanej proszkowo i malowanej proszkowo. Jeśli w danym urządzeniu występują łańcuchy lub/i zjeżdżalnia to jej płyta zjazdowa oraz łańcuchy wykonane są ze stali nierdzewnej. Płyty HPL - Płyty ścianek (jeśli występują) z kolorowego tworzywa HPL o grubości 13 mm, najwyższej jakości, całkowicie odpornego na wilgoć i UV. Blacha ze stali nierdzewnej - Perforowana blacha ze stali nierdzewnej, malowana proszkowo farbami poliestrowymi odpornymi na uv.</t>
    </r>
    <r>
      <rPr>
        <i/>
        <sz val="11"/>
        <color theme="1"/>
        <rFont val="Calibri"/>
        <family val="2"/>
        <charset val="238"/>
        <scheme val="minor"/>
      </rPr>
      <t>Dopuszczalny zakres równoważności: +/- 20% w stosunku do każdego podanego wymiaru</t>
    </r>
    <r>
      <rPr>
        <sz val="11"/>
        <color theme="1"/>
        <rFont val="Calibri"/>
        <family val="2"/>
        <charset val="238"/>
        <scheme val="minor"/>
      </rPr>
      <t xml:space="preserve">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</si>
  <si>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Tkanina siatkowa wykonana z HDPE odporna</t>
    </r>
    <r>
      <rPr>
        <sz val="11"/>
        <rFont val="Calibri"/>
        <family val="2"/>
        <charset val="238"/>
        <scheme val="minor"/>
      </rPr>
      <t xml:space="preserve"> na warunki atmosferyczne, chroniąca przed szkodliwymi promieniami UV; Wkręty ze stali nierdzewnej, Długość 470 cm; Szerokość 470 cm, Wysokość całkowita 240 cm;  Dopuszczalny zakres równoważności: +/- 20% w stosunku do każdego podanego wymiaru</t>
    </r>
    <r>
      <rPr>
        <sz val="11"/>
        <color theme="1"/>
        <rFont val="Calibri"/>
        <family val="2"/>
        <charset val="238"/>
        <scheme val="minor"/>
      </rPr>
      <t xml:space="preserve">
Rysunek jest zamieszczony jedynie poglądowo, dopuszcza się zastosowanie urządzenia równoważnego, spełniającego te same wymagania techniczne, funkcjonalne i bezpieczeństwa oraz dotyczące przeznaczenia.</t>
    </r>
  </si>
  <si>
    <r>
      <t>Altana drewniana odporna na promieniowanie UV, odporna na ujemne temperatury, wodoodporna, o wymiarach wys. 330 cm, Szerokość całkowita 366 cm, Długość całkowita 427 cm, z dachem dwuspadowym w kolorze brązowym wykonanym z aluminium. Pawilon ogrodowy wykonany z drewna cedrowego certyfikowanego FSC bądź z Robini A</t>
    </r>
    <r>
      <rPr>
        <sz val="11"/>
        <rFont val="Calibri"/>
        <family val="2"/>
        <charset val="238"/>
        <scheme val="minor"/>
      </rPr>
      <t>kacjowej. Drewno jest wstępnie impregnowane naturalną bejcą cedrową, która dodaje ciepłego i charakterystycznego akcentu każdemu pomieszczeniu.Dopuszczalny zakres równoważności: +/- 20% w stosunku do każdego podanego wymiaru
Rysunek jest zamieszczony jedynie poglądowo, dopuszcza się zastosowanie urządzenia równoważnego, spełniającego te same wymagania techniczne, funkcjonalne i bezpieczeństwa oraz dotyczące przeznaczenia.</t>
    </r>
  </si>
  <si>
    <t xml:space="preserve">Domek MINI z Ksylofonem </t>
  </si>
  <si>
    <t>Domek Mini Ślizg</t>
  </si>
  <si>
    <r>
      <t xml:space="preserve">Domek mini z Ksylofonem z serii Robinia jest samodzielnym elementem zabawowym na place zabaw. Dedykowany zarówno dla dzieci niepełnosprawnych, jak i swobodnie poruszających się. Będzie świetnym punktem obserwacyjnym, miejscem dowodzenia, schronieniem czy miejscem służącym do zabawy w sklepik. Elementy edukacyjne jak cymbałki, rura akustyczna do porozumiewania się na odległość czy liczydło dla najmłodszych będą wspaniałym urozmaiceniem zabaw.  Zestaw dedykowany jest dla dzieci w wieku 1-8 lat. Wymiary dopuszczalny zakres równoważności: +/- 20% w stosunku do każdego podanego wymiaru: Szerokość urządz.:1.8m, Długość urządz.:3.81m,  Wysokość urządz.:2.9m Wykonanie z drewna z gatunku robinia.
</t>
    </r>
    <r>
      <rPr>
        <b/>
        <sz val="11"/>
        <rFont val="Calibri"/>
        <family val="2"/>
        <charset val="238"/>
        <scheme val="minor"/>
      </rPr>
      <t>Funkcjonalności: Integracja sensoryczna, Kreatywność, Logiczne myślenie, Odgrywanie ról, Socjalizacja</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</si>
  <si>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Domek Robinia Mini Ślizg jest samodzielnym elementem zabawowym na place zabaw. Połączenie Mini-domku na podestach oraz zjeżdżalni będzie świetnym miejscem zabaw dla większej ilości dzieci. Zestaw może być bazą, punktem obserwacyjnym, miejscem dowodzenia, schronieniem. Frezowana tablica edukacyjna koncentruje uwagę i stymuluje zmysły wzroku i dotyku. Gra Pinball napędzana manualnie rozwija motorykę dziecka. Zestaw dedykowany jest dla dzieci w wieku 1-8 lat. Wymiary dopuszczalny zakres równoważności: +/- 20% w stosunku do każdego podanego wymiaru:):  Długość urządz.:3.8m Wysokość urządz.:3.7m,   Wykonanie z drewna z gatunku robinia.
</t>
    </r>
    <r>
      <rPr>
        <b/>
        <sz val="11"/>
        <rFont val="Calibri"/>
        <family val="2"/>
        <charset val="238"/>
        <scheme val="minor"/>
      </rPr>
      <t>Funkcjonalności: Chwytanie, Integracja sensoryczna, Ślizganie, Logiczne myślenie, Socjalizacja, Wspinanie</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</si>
  <si>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18 cm bez ostrych krawędzi, odpornego na działanie warunków atmosferycznych;
Podesty/platformy, podejścia, osłony i siedziska z Robinii - bardzo trwałego drewna akacjowego, bez ostrych krawędzi, odpornego na działanie warunków atmosferycznych; Dachy wykonane z mocnego drewna Robinii akacjowej, bez ostrych krawędzi, odpornego na warunki atmosferyczne;
Ślizgi wykonane ze stali nierdzewnej; Okienka wykonane z płyty HPL, odpornej na działanie warunków atmosferycznych; Liny stalowe w oplocie polipropylenowym, łączone trwałymi elementami z aluminium, stali nierdzewnej i/lub tworzywa sztucznego; Łańcuchy ze stali nierdzewnej, kalibrowane, uniemożliwiające zakleszczenie palców; Śruby/wkręty zakryte plastikowymi kapslami i/lub śruby ze stali nierdzewnej; Wymiary dopuszczalny zakres równoważności: +/- 20% w stosunku do każdego podanego wymiaru: Długość 340 cm, Szerokość 220 cm, Wysokość całkowita 315 cm
</t>
    </r>
    <r>
      <rPr>
        <b/>
        <sz val="11"/>
        <rFont val="Calibri"/>
        <family val="2"/>
        <charset val="238"/>
        <scheme val="minor"/>
      </rPr>
      <t>Funkcjonalności: Ślizganie, Wspinanie</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</si>
  <si>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Zestaw Robinia Twierdza Piratów jest samodzielnym elementem zabawowym na place zabaw. Połączenie dwóch różnej wysokości podestów oraz zjeżdżalni będzie świetnym miejscem zabaw dla większej ilości dzieci.  Zestaw może być twierdzą piratów, punktem obserwacyjnym, miejscem dowodzenia, statkiem. Wejście po 3 różnej wysokości palach ćwiczy równowagę. Frezowana tablica edukacyjna koncentruje uwagę i stymuluje zmysły wzroku i dotyku. Gra Pinball napędzana manualnie rozwija motorykę dziecka. Wiaderko do nabierania piasku zapewnia maluchom dodatkową atrakcje. Zestaw dedykowany jest dla dzieci w wieku 1-8 lat.  Wymiary dopuszczalny</t>
    </r>
    <r>
      <rPr>
        <sz val="11"/>
        <color rgb="FFFF0000"/>
        <rFont val="Calibri"/>
        <family val="2"/>
        <charset val="238"/>
        <scheme val="minor"/>
      </rPr>
      <t xml:space="preserve"> </t>
    </r>
    <r>
      <rPr>
        <sz val="11"/>
        <rFont val="Calibri"/>
        <family val="2"/>
        <charset val="238"/>
        <scheme val="minor"/>
      </rPr>
      <t xml:space="preserve">zakres równoważności: +/- 20% w stosunku do każdego podanego wymiaru: Szerokość urządz.:3.36m, Długość urządz.:4.12m, Wysokość urządz.:3.3m. Wykonanie z drewna z gatunku robinia.
</t>
    </r>
    <r>
      <rPr>
        <b/>
        <sz val="11"/>
        <rFont val="Calibri"/>
        <family val="2"/>
        <charset val="238"/>
        <scheme val="minor"/>
      </rPr>
      <t>Funkcjonalności: Ślizganie, Równowaga, Koncentracja, Integracja Sensoryczna</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</si>
  <si>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18 cm bez ostrych krawędzi, odpornego na działanie warunków atmosferycznych;
Podesty/platformy, podejścia, osłony i siedziska z Robinii - bardzo trwałego drewna akacjowego, bez ostrych krawędzi, odpornego na działanie warunków atmosferycznych; Poręcze ze stali nierdzewnej; Długość 190 cm, Szerokość 102 cm, Wysokość całkowita 178 cm dopuszczalny zakres równoważności: +/- 20% w stosunku do każdego podanego wymiaru
</t>
    </r>
    <r>
      <rPr>
        <b/>
        <sz val="11"/>
        <rFont val="Calibri"/>
        <family val="2"/>
        <charset val="238"/>
        <scheme val="minor"/>
      </rPr>
      <t>Funkcjonalności: Ślizganie, Wspinanie</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</si>
  <si>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bardzo trwałego drewna akacjowego o średnicy 18 cm bez ostrych krawędzi, odpornego na działanie warunków atmosferycznych; Dachy wykonane z mocnego drewna Robinii akacjowej, bez ostrych krawędzi, odpornego na warunki atmosferyczne; Osłony wykonane z płyty HPL, odpornej na działanie warunków atmosferycznych; Siedziska/oparcia wykonane z mocnego drewna Robinii akacjowej, bez ostrych krawędzi, odpornego na warunki atmosferyczne; Śruby/wkręty zakryte plastikowymi kapslami i/lub śruby ze stali nierdzewnej; Dane urządzenia: Długość 150 cm. Szerokość 150 cm, Wysokość całkowita 195 cm, Grupa wiekowa 1+ lat,</t>
    </r>
    <r>
      <rPr>
        <strike/>
        <sz val="11"/>
        <color rgb="FFFF0000"/>
        <rFont val="Calibri"/>
        <family val="2"/>
        <charset val="238"/>
        <scheme val="minor"/>
      </rPr>
      <t xml:space="preserve">  </t>
    </r>
    <r>
      <rPr>
        <sz val="11"/>
        <rFont val="Calibri"/>
        <family val="2"/>
        <charset val="238"/>
        <scheme val="minor"/>
      </rPr>
      <t xml:space="preserve">Wysokość swobodnego upadku &lt;60 cm, Zgodność z normą PN-EN 1176-1:2017-12, urządzenie przystosowane dla osób niepełnosprawnych; urządzenie przeznaczone na publiczne place zabaw; urządzenie posiada certyfikat wystawiony przez jednostkę akredytowaną lub deklarację zgodności; brak ostrych krawędzi oraz szczelin, które mogłyby umożliwić zakleszczenia: palców, głowy i innych części ciała; kotwienie na gruncie płaskim, na głębokości 80/70/60 cm; dopuszczalny zakres równoważności: +/- 20% w stosunku do każdego podanego wymiaru
</t>
    </r>
    <r>
      <rPr>
        <b/>
        <sz val="11"/>
        <rFont val="Calibri"/>
        <family val="2"/>
        <charset val="238"/>
        <scheme val="minor"/>
      </rPr>
      <t>Funkcjonalności: Integracja Sensoryczna, Odpoczynek, Łatwy dostęp dla osób z niepełnosprawnościami</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</si>
  <si>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t xml:space="preserve">Mały Domek </t>
  </si>
  <si>
    <r>
      <t xml:space="preserve">Drewniany domek do zabawy dla dzieci z zadaszeniem i zabawami manipulacyjnymi
Wymiary modułu to: 1,65 m długość, szerokość: 1,10 m, wysokość: 1,80 m. Wysokość swobodnego upadku wynosi &lt; 0,60 m. Przedział wiekowy 1+, Liczba użytkowników &lt; 8, Wykonane z naturalnego drewna Robinia dopuszczalny zakres równoważności: +/- 20% w stosunku do każdego podanego wymiaru
</t>
    </r>
    <r>
      <rPr>
        <b/>
        <sz val="11"/>
        <rFont val="Calibri"/>
        <family val="2"/>
        <charset val="238"/>
        <scheme val="minor"/>
      </rPr>
      <t>Funkcjonalności: Integracja Sensoryczna, Odpoczynek, Łatwy dostęp dla osób z niepełnosprawnościami</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</si>
  <si>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t xml:space="preserve">Schronienie </t>
  </si>
  <si>
    <r>
      <t xml:space="preserve"> Drewniany domek do zabawy dla dzieci z dachem, ławką i stołem do zabawy
Wymiary modułu to: 1,65 m długość, szerokość: 1,10 m, wysokość: 1,80 m. Wysokość swobodnego upadku wynos</t>
    </r>
    <r>
      <rPr>
        <sz val="11"/>
        <color rgb="FFFF0000"/>
        <rFont val="Calibri"/>
        <family val="2"/>
        <charset val="238"/>
        <scheme val="minor"/>
      </rPr>
      <t>i &gt;</t>
    </r>
    <r>
      <rPr>
        <sz val="11"/>
        <color theme="1"/>
        <rFont val="Calibri"/>
        <family val="2"/>
        <charset val="238"/>
        <scheme val="minor"/>
      </rPr>
      <t xml:space="preserve"> 0,60 m. Przedział wiekowy 1+, Liczba użytkowników </t>
    </r>
    <r>
      <rPr>
        <sz val="11"/>
        <color rgb="FFFF0000"/>
        <rFont val="Calibri"/>
        <family val="2"/>
        <charset val="238"/>
        <scheme val="minor"/>
      </rPr>
      <t>&gt;</t>
    </r>
    <r>
      <rPr>
        <sz val="11"/>
        <color theme="1"/>
        <rFont val="Calibri"/>
        <family val="2"/>
        <charset val="238"/>
        <scheme val="minor"/>
      </rPr>
      <t>6, Wykonane z naturalnego drewna Robinia</t>
    </r>
    <r>
      <rPr>
        <sz val="11"/>
        <rFont val="Calibri"/>
        <family val="2"/>
        <charset val="238"/>
        <scheme val="minor"/>
      </rPr>
      <t xml:space="preserve"> dopuszczalny zakres równoważności: +/- 20% w stosunku do każdego podanego wymiaru
</t>
    </r>
    <r>
      <rPr>
        <b/>
        <sz val="11"/>
        <rFont val="Calibri"/>
        <family val="2"/>
        <charset val="238"/>
        <scheme val="minor"/>
      </rPr>
      <t>Funkcjonalności: Integracja Sensoryczna, Odpoczynek,  Odgrywanie ról, Socjalizacja</t>
    </r>
    <r>
      <rPr>
        <sz val="11"/>
        <rFont val="Calibri"/>
        <family val="2"/>
        <charset val="238"/>
        <scheme val="minor"/>
      </rPr>
      <t xml:space="preserve">
</t>
    </r>
    <r>
      <rPr>
        <sz val="11"/>
        <color theme="1"/>
        <rFont val="Calibri"/>
        <family val="2"/>
        <charset val="238"/>
        <scheme val="minor"/>
      </rPr>
      <t>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</si>
  <si>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 18 cm bez ostrych krawędzi, odpornego na działanie warunków atmosferycznych, Dachy, osłony i siedziska wykonane z mocnego drewna Robinii akacjowej, bez ostrych krawędzi, odpornego na warunki atmosferyczne Okienka wykonane z płyty HPL, odpornej na działanie warunków atmosferycznych, Luneta wykonana ze stali nierdzewnej oraz płyty HDPE, odpornej na działanie warunków atmosferycznych, Śruby/wkręty zakryte plastikowymi kapslami i/lub śruby ze stali nierdzewnej, Dostosowane </t>
    </r>
    <r>
      <rPr>
        <sz val="11"/>
        <rFont val="Calibri"/>
        <family val="2"/>
        <charset val="238"/>
        <scheme val="minor"/>
      </rPr>
      <t xml:space="preserve">dowieku 1+, dopuszczalny zakres równoważności: +/- 20% w stosunku do każdego podanego wymiaru: długość 240 cm, szerokości 150 cm, wysokość całkowita 195 cm
</t>
    </r>
    <r>
      <rPr>
        <b/>
        <sz val="11"/>
        <rFont val="Calibri"/>
        <family val="2"/>
        <charset val="238"/>
        <scheme val="minor"/>
      </rPr>
      <t>Funkcjonalności: Odpoczynek,  Odgrywanie ról, Socjalizacja</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</si>
  <si>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Drewniany domek do zabawy dla dzieci z zadaszeniem i zabawkami manipulacyjnymi. Wymiary modułu to: 1,75 m długość, szerokość: 1,23 m, wysokość: 1,94 m. Wysokość swobodnego upadku wynosi </t>
    </r>
    <r>
      <rPr>
        <sz val="11"/>
        <color rgb="FFFF0000"/>
        <rFont val="Calibri"/>
        <family val="2"/>
        <charset val="238"/>
        <scheme val="minor"/>
      </rPr>
      <t>&gt;</t>
    </r>
    <r>
      <rPr>
        <sz val="11"/>
        <color rgb="FF1D1D1B"/>
        <rFont val="Calibri"/>
        <family val="2"/>
        <charset val="238"/>
        <scheme val="minor"/>
      </rPr>
      <t xml:space="preserve">0,60 m. Przedział wiekowy : 1 - 8, Liczba użytkowników </t>
    </r>
    <r>
      <rPr>
        <sz val="11"/>
        <color rgb="FFFF0000"/>
        <rFont val="Calibri"/>
        <family val="2"/>
        <charset val="238"/>
        <scheme val="minor"/>
      </rPr>
      <t xml:space="preserve">&gt; </t>
    </r>
    <r>
      <rPr>
        <sz val="11"/>
        <color rgb="FF1D1D1B"/>
        <rFont val="Calibri"/>
        <family val="2"/>
        <charset val="238"/>
        <scheme val="minor"/>
      </rPr>
      <t>4, Wykonane z naturalnego drewna Robinia</t>
    </r>
    <r>
      <rPr>
        <sz val="11"/>
        <rFont val="Calibri"/>
        <family val="2"/>
        <charset val="238"/>
        <scheme val="minor"/>
      </rPr>
      <t xml:space="preserve"> dopuszczalny zakres równoważności: +/- 20% w stosunku do każdego podanego wymiaru
</t>
    </r>
    <r>
      <rPr>
        <b/>
        <sz val="11"/>
        <rFont val="Calibri"/>
        <family val="2"/>
        <charset val="238"/>
        <scheme val="minor"/>
      </rPr>
      <t>Funkcjonalności: Odgrywanie ról, Socjalizacja</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</si>
  <si>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 18 cm bez ostrych krawędzi, odpornego na działanie warunków atmosferycznych, Osłony wykonane z mocnego drewna Robinii akacjowej, bez ostrych krawędzi, odpornego na warunki atmosferyczne Śruby/wkręty zakryte plastikowymi kapslami i/lub śruby ze stali nierdzewnej, Długość 120 cm, Szerokość 120 cm, Wysokość całkowita 160 cm, Grupa wiekowa 1 - 8 lat, Ilość dzieci </t>
    </r>
    <r>
      <rPr>
        <sz val="11"/>
        <color rgb="FFFF0000"/>
        <rFont val="Calibri"/>
        <family val="2"/>
        <charset val="238"/>
        <scheme val="minor"/>
      </rPr>
      <t>&gt;</t>
    </r>
    <r>
      <rPr>
        <sz val="11"/>
        <color theme="1"/>
        <rFont val="Calibri"/>
        <family val="2"/>
        <charset val="238"/>
        <scheme val="minor"/>
      </rPr>
      <t xml:space="preserve"> 4 dzieci.Wysokość swobodnego upadku, &lt;60 cm, Zgodność z normą PN-EN 1176-1:2017-1</t>
    </r>
    <r>
      <rPr>
        <sz val="11"/>
        <rFont val="Calibri"/>
        <family val="2"/>
        <charset val="238"/>
        <scheme val="minor"/>
      </rPr>
      <t xml:space="preserve">2, dopuszczalny zakres równoważności: +/- 20% w stosunku do każdego podanego wymiaru
</t>
    </r>
    <r>
      <rPr>
        <b/>
        <sz val="11"/>
        <rFont val="Calibri"/>
        <family val="2"/>
        <charset val="238"/>
        <scheme val="minor"/>
      </rPr>
      <t>Funkcjonalności: Integracja Sensoryczna, Socjalizacja</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</si>
  <si>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 Konstrukcja bez ostrych krawędzi,  podesty/platformy z Robinii - bardzo trwałego drewna akacjowego, bez ostrych krawędzi, odpornego na działanie warunków atmosferycznych, Osłony wykonane z mocnego drewna Robinii akacjowej, bez ostrych krawędzi, odpornego na warunki atmosferyczne Ślizgi wykonane ze stali nierdzewnej, Luneta wykonana ze stali nierdzewnej oraz płyty HDPE, odpornej na działanie warunków atmosferycznych, Flagi / żagle wykonane z płyty HPL, odpornej na działanie warunków atmosferycznych, Ster wykonany z płyty HDPE, odpornej na działanie warunków atmosferycznych, Elementy wykonane z płyty HPL, odpornej na warunki atmosferyczne, Liny stalowe w oplocie polipropylenowym, łączone trwałymi elementami z aluminium, stali nierdzewnej i/lub tworzywa sztucznego, Drabinki wykonane ze stalowych lin w oplocie polipropylenowym oraz szczebli z tworzywa sztucznego, Łańcuchy ze stali nierdzewnej, kalibrowane, uniemożliwiające zakleszczenie </t>
    </r>
    <r>
      <rPr>
        <sz val="11"/>
        <rFont val="Calibri"/>
        <family val="2"/>
        <charset val="238"/>
        <scheme val="minor"/>
      </rPr>
      <t xml:space="preserve">palców, Śruby/wkręty zakryte plastikowymi kapslami i/lub śruby ze stali nierdzewnej, Długość 370 cm, Szerokość 300 cm, Wysokość całkowita 300 cm, Grupa wiekowa 2+ lat, Ilość dzieci &gt; </t>
    </r>
    <r>
      <rPr>
        <sz val="11"/>
        <color theme="1"/>
        <rFont val="Calibri"/>
        <family val="2"/>
        <charset val="238"/>
        <scheme val="minor"/>
      </rPr>
      <t xml:space="preserve">6 dzieci. Wysokość swobodnego upadku </t>
    </r>
    <r>
      <rPr>
        <sz val="11"/>
        <rFont val="Calibri"/>
        <family val="2"/>
        <charset val="238"/>
        <scheme val="minor"/>
      </rPr>
      <t xml:space="preserve">&lt;110 cm Wysokość podestów &lt;90 cm, Zgodność z normą PN-EN 1176-1:2017-12, dopuszczalny zakres równoważności: +/- 20% w stosunku do każdego podanego wymiaru
</t>
    </r>
    <r>
      <rPr>
        <b/>
        <sz val="11"/>
        <rFont val="Calibri"/>
        <family val="2"/>
        <charset val="238"/>
        <scheme val="minor"/>
      </rPr>
      <t>Funkcjonalności Chwytanie, Ślizganie, Odgrywanie ról, Socjalizacja, Wspinanie</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</si>
  <si>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Zestaw drewniany typu statek, przeznaczony na place zabaw dla dzieci w wieku od 1 do 8 lat. Urządzenie stanowi samodzielny element zabawowy o charakterze tematycznym, który pobudza kreatywność oraz rozwija wyobraźnię i aktywność ruchową najmłodszych użytkowników. Zestaw wykonany z naturalnego drewna robinii akacjowej, charakteryzującego się wysoką odpornością na warunki atmosferyczne oraz trwałością.  Konstrukcja wyposażona jest w elementy takie jak statek z masztem, dwie lunety, ster oraz dwa liczydła, które zwiększają atrakcyjność zabawy i wspierają rozwój dzieci. Elementy złączne oraz uchwyty wykonane są ze stali nierdzewnej, natomiast liny z polipropylenu typu PP-multisplit o średnicy 16 mm,  elementy wykonane z płyt HDPE i HPL. Wymiary urządzenia wynoszą około 1,52 m szerokości, 3,50 m długości oraz 3,50 m wysokości. Zestaw przeznaczony jest do jednoczesnego u</t>
    </r>
    <r>
      <rPr>
        <sz val="11"/>
        <rFont val="Calibri"/>
        <family val="2"/>
        <charset val="238"/>
        <scheme val="minor"/>
      </rPr>
      <t>żytkowania przez maksymalnie 7 dzieci. Urządzenie przystosowane odporne na intensywną eksploatację oraz spełniające wymagania bezpieczeństwa obowiązujące dla wyposażenia placów zabaw. Wysokość podestów &lt;</t>
    </r>
    <r>
      <rPr>
        <sz val="11"/>
        <color theme="1"/>
        <rFont val="Calibri"/>
        <family val="2"/>
        <charset val="238"/>
        <scheme val="minor"/>
      </rPr>
      <t xml:space="preserve"> 90 cm, Zgodność z normą PN-EN 1176-1:2017-12 </t>
    </r>
    <r>
      <rPr>
        <sz val="11"/>
        <rFont val="Calibri"/>
        <family val="2"/>
        <charset val="238"/>
        <scheme val="minor"/>
      </rPr>
      <t xml:space="preserve">dopuszczalny zakres równoważności: +/- 20% w stosunku do każdego podanego wymiaru
</t>
    </r>
    <r>
      <rPr>
        <b/>
        <sz val="11"/>
        <rFont val="Calibri"/>
        <family val="2"/>
        <charset val="238"/>
        <scheme val="minor"/>
      </rPr>
      <t>Funkcjonalności Integracja sensoryczna, Odgrywanie ról, Socjalizacja</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</si>
  <si>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18 cm, bez ostrych krawędzi, odpornego na działanie warunków atmosferycznych; Podesty/platformy z Robinii - bardzo trwałego drewna akacjowego, bez ostrych krawędzi, odpornego na działanie warunków atmosferycznych; Osłony wykonane z mocnego drewna Robinii akacjowej, bez ostrych krawędzi, odpornego na warunki atmosferyczne, Ślizgi wykonane ze stali nierdzewnej; Manipulatory wykonane z płyty HPL, odpornej na działanie warunków atmosferycznych; Liny stalowe w oplocie polipropylenowym, łączone trwałymi elementami z tworzywa sztucznego, stali nierdzewnej lub aluminium; Łańcuchy ze stali nierdzewnej, kalibrowane, uniemożliwiające zakleszczenie palców;
Śruby/wkręty zakryte plastikowymi kap</t>
    </r>
    <r>
      <rPr>
        <sz val="11"/>
        <rFont val="Calibri"/>
        <family val="2"/>
        <charset val="238"/>
        <scheme val="minor"/>
      </rPr>
      <t xml:space="preserve">slami i/lub śruby ze stali nierdzewnej, Dane urządzenia, Długość 400 cm, Szerokość 270 cm, Wysokość całkowita 290 cm, Grupa wiekowa 2+ lat, Ilość dzieci &lt; </t>
    </r>
    <r>
      <rPr>
        <sz val="11"/>
        <color theme="1"/>
        <rFont val="Calibri"/>
        <family val="2"/>
        <charset val="238"/>
        <scheme val="minor"/>
      </rPr>
      <t xml:space="preserve">11 dzieci. Wysokość swobodnego upadku </t>
    </r>
    <r>
      <rPr>
        <sz val="11"/>
        <rFont val="Calibri"/>
        <family val="2"/>
        <charset val="238"/>
        <scheme val="minor"/>
      </rPr>
      <t xml:space="preserve">&lt; 90 cm, Wysokość podestów &lt; 90 cm, Zgodność z normą PN-EN 1176-1:2017-12, dopuszczalny zakres równoważności: +/- 20% w stosunku do każdego podanego wymiaru
</t>
    </r>
    <r>
      <rPr>
        <b/>
        <sz val="11"/>
        <rFont val="Calibri"/>
        <family val="2"/>
        <charset val="238"/>
        <scheme val="minor"/>
      </rPr>
      <t>Funkcjonalności Integracja sensoryczna, Odgrywanie ról, Socjalizacja, Logiczne myślenie, Czołganie, Showanie, Ślizganie, Latwy dostęp dla osób z niepełnosprawnościami</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</si>
  <si>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Osłony wykonane z mocn</t>
    </r>
    <r>
      <rPr>
        <sz val="11"/>
        <rFont val="Calibri"/>
        <family val="2"/>
        <charset val="238"/>
        <scheme val="minor"/>
      </rPr>
      <t>ego drewna Robinii akacjowej, bez ostrych krawędzi, odpornego na warunki atmosferyczne Manipulatory wykonane z płyty HPL, odpornej na działanie warunków atmosferycznych, Panel samochodowy i kierownica wykonane z płyty HDPE, odpornej na działanie warunków atmosferycznych, Elementy wykonane z bezpiecznej, atestowanej gumy z tekstylnym zbrojeniem, Liny stalowe w oplocie polipropylenowym, łączone trwałymi elementami z aluminium, stali nierdzewnej i/lub tworzywa sztucznego, Siedziska/oparcia wykonane z mocnego drewna Robinii akacjowej, bez ostrych krawędzi, odpornego na warunki atmosferyczne, Łańcuchy ze stali nierdzewnej, kalibrowane, uniemożliwiające zakleszczenie palców, Śruby/wkręty zakryte plastikowymi kapslami i/lub śruby ze stali nierdzewnej, Długość 275 cm, Szerokość 130 cm, Wysokość całkowita 210 cm, Grupa wiekowa 1+ lat,Ilość dzieci &lt;</t>
    </r>
    <r>
      <rPr>
        <sz val="11"/>
        <color theme="1"/>
        <rFont val="Calibri"/>
        <family val="2"/>
        <charset val="238"/>
        <scheme val="minor"/>
      </rPr>
      <t xml:space="preserve"> 12 dzieci. Wysokość swobodnego upadku &lt;60 cm, zgodność z normą PN-EN 1176-1:2017-12, </t>
    </r>
    <r>
      <rPr>
        <sz val="11"/>
        <rFont val="Calibri"/>
        <family val="2"/>
        <charset val="238"/>
        <scheme val="minor"/>
      </rPr>
      <t xml:space="preserve">dopuszczalny zakres równoważności: +/- 20% w stosunku do każdego podanego wymiaru
</t>
    </r>
    <r>
      <rPr>
        <b/>
        <sz val="11"/>
        <rFont val="Calibri"/>
        <family val="2"/>
        <charset val="238"/>
        <scheme val="minor"/>
      </rPr>
      <t xml:space="preserve">Funkcjonalności Integracja sensoryczna, Odgrywanie ról, Socjalizacja, Logiczne myślenie, Latwy dostęp dla osób z niepełnosprawnościami
</t>
    </r>
    <r>
      <rPr>
        <sz val="11"/>
        <rFont val="Calibri"/>
        <family val="2"/>
        <charset val="238"/>
        <scheme val="minor"/>
      </rPr>
      <t>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</si>
  <si>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18 cm bez ostrych krawędzi, odpornego na działanie warunków atmosferycznych; Podesty/platformy z Robinii - bardzo trwałego drewna akacjowego, bez ostrych krawędzi, odpornego na działanie warunków atmosferycznych; Osłony wykonane z mocnego drewna Robinii akacjowej, bez ostrych krawędzi, odpornego na warunki atmosferyczne; Drzwiczki z bezpiecznej atestowanej gumy z tekstylnym zbrojeniem; Manipulatory wykonane z płyty HPL, odpornej na działanie warunków atmosferycznych; Luneta wykonana ze stali nierdzewnej oraz płyty HDPE, odpornej na działanie warunków atmosferycznych; Panel samochodowy i kierownica wykonane z płyty HDPE, odpornej na działanie warunków atmosferycznych; Liny stalowe w oplocie polipropylenowym, łączone trwałymi elementami z tworzywa sztucznego, stali nierdzewnej lub aluminium; Łańcuchy ze stali nierdzewnej, kalibrowane, uniemożliwiające zakleszczenie palców; Śruby/wkręty zakryte plastikowymi kapslami i/lub śruby ze stali nierdzewnej; Długość 170 cm Szerokość 130 cm, Wysokość całkowita 135 cm, Grupa wiekowa 1+ lat, Ilość dzieci </t>
    </r>
    <r>
      <rPr>
        <sz val="11"/>
        <color rgb="FFFF0000"/>
        <rFont val="Calibri"/>
        <family val="2"/>
        <charset val="238"/>
        <scheme val="minor"/>
      </rPr>
      <t xml:space="preserve">&lt; </t>
    </r>
    <r>
      <rPr>
        <sz val="11"/>
        <color theme="1"/>
        <rFont val="Calibri"/>
        <family val="2"/>
        <charset val="238"/>
        <scheme val="minor"/>
      </rPr>
      <t xml:space="preserve">10 dzieci. Wysokość swobodnego upadku &lt;60 cm, Wysokość podestów </t>
    </r>
    <r>
      <rPr>
        <sz val="11"/>
        <color rgb="FFFF0000"/>
        <rFont val="Calibri"/>
        <family val="2"/>
        <charset val="238"/>
        <scheme val="minor"/>
      </rPr>
      <t>&lt;</t>
    </r>
    <r>
      <rPr>
        <sz val="11"/>
        <color theme="1"/>
        <rFont val="Calibri"/>
        <family val="2"/>
        <charset val="238"/>
        <scheme val="minor"/>
      </rPr>
      <t xml:space="preserve"> 25 cm, Zgodność z normą PN-EN 1176-1:2017-12</t>
    </r>
    <r>
      <rPr>
        <sz val="11"/>
        <rFont val="Calibri"/>
        <family val="2"/>
        <charset val="238"/>
        <scheme val="minor"/>
      </rPr>
      <t xml:space="preserve"> dopuszczalny zakres równoważności: +/- 20% w stosunku do każdego podanego wymiaru
</t>
    </r>
    <r>
      <rPr>
        <b/>
        <sz val="11"/>
        <rFont val="Calibri"/>
        <family val="2"/>
        <charset val="238"/>
        <scheme val="minor"/>
      </rPr>
      <t>Funkcjonalności: Integracja Sensoryczna, Logiczne myślenie, Socjalizacja, Odpoczynek</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</si>
  <si>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Osłony wykonane z mocnego drewna Robinii akacjowej, bez ostrych krawędzi, odpornego na warunki atmosferyczne, Drzwiczki z bezpiecznej, atestowanej gumy z tekstylnym zbrojeniem, Manipulatory wykonane z płyty HPL, odpornej na działanie warunków atmosferycznych, Panel samochodowy i kierownica wykonane z płyty HDPE, odpornej na działanie warunków atmosferycznych, Liny stalowe w oplocie polipropylenowym, łączone trwałymi elementami z tworzywa sztucznego, stali nierdzewnej lub aluminium, Siedziska/oparcia wykonane z mocnego drewna Robinii akacjowej, bez ostrych krawędzi, odpornego na warunki atmosferyczne, Łańcuchy ze stali nierdzewnej, kalibrowane, uniemożliwiające zakleszczenie palców, Śruby</t>
    </r>
    <r>
      <rPr>
        <sz val="11"/>
        <rFont val="Calibri"/>
        <family val="2"/>
        <charset val="238"/>
        <scheme val="minor"/>
      </rPr>
      <t>/wkręty zakryte plastikowymi kapslami i/lub śruby ze stali nierdzewnej, Długość 170 cm, Szerokość 130 cm, Wysokość całkowita 170 cm, Grupa wiekowa 1+ lat, Ilość dzieci &lt;</t>
    </r>
    <r>
      <rPr>
        <sz val="11"/>
        <color theme="1"/>
        <rFont val="Calibri"/>
        <family val="2"/>
        <charset val="238"/>
        <scheme val="minor"/>
      </rPr>
      <t xml:space="preserve"> 11 dzieci.  Wysokość swobodnego upadku &lt;60 cm, Zgodność z normą PN-EN 1176-1:2017-12</t>
    </r>
    <r>
      <rPr>
        <sz val="11"/>
        <rFont val="Calibri"/>
        <family val="2"/>
        <charset val="238"/>
        <scheme val="minor"/>
      </rPr>
      <t xml:space="preserve"> dopuszczalny zakres równoważności: +/- 20% w stosunku do każdego podanego wymiaru
</t>
    </r>
    <r>
      <rPr>
        <b/>
        <sz val="11"/>
        <rFont val="Calibri"/>
        <family val="2"/>
        <charset val="238"/>
        <scheme val="minor"/>
      </rPr>
      <t>Funkcjonalności: Integracja Sensoryczna, Logiczne myślenie, Socjalizacja, Odpoczynek</t>
    </r>
    <r>
      <rPr>
        <b/>
        <sz val="11"/>
        <color theme="1"/>
        <rFont val="Calibri"/>
        <family val="2"/>
        <charset val="238"/>
        <scheme val="minor"/>
      </rPr>
      <t xml:space="preserve">
</t>
    </r>
    <r>
      <rPr>
        <sz val="11"/>
        <color theme="1"/>
        <rFont val="Calibri"/>
        <family val="2"/>
        <charset val="238"/>
        <scheme val="minor"/>
      </rPr>
      <t>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</si>
  <si>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Drewniane wyposażenie wspinaczkowe dla najmłodszych - samochód - Wymiary modułu to: 2,27 m długość, szerokość: 1,05 m, wysokość: 1,08 m. Wysokość swobodnego upadku wynosi </t>
    </r>
    <r>
      <rPr>
        <sz val="11"/>
        <color rgb="FFFF0000"/>
        <rFont val="Calibri"/>
        <family val="2"/>
        <charset val="238"/>
        <scheme val="minor"/>
      </rPr>
      <t xml:space="preserve">&lt; </t>
    </r>
    <r>
      <rPr>
        <sz val="11"/>
        <color theme="1"/>
        <rFont val="Calibri"/>
        <family val="2"/>
        <charset val="238"/>
        <scheme val="minor"/>
      </rPr>
      <t>0,75 m, Przedział wiekowy : 2+, Liczba użytkowników</t>
    </r>
    <r>
      <rPr>
        <sz val="11"/>
        <color rgb="FFFF0000"/>
        <rFont val="Calibri"/>
        <family val="2"/>
        <charset val="238"/>
        <scheme val="minor"/>
      </rPr>
      <t xml:space="preserve"> &lt;</t>
    </r>
    <r>
      <rPr>
        <sz val="11"/>
        <color theme="1"/>
        <rFont val="Calibri"/>
        <family val="2"/>
        <charset val="238"/>
        <scheme val="minor"/>
      </rPr>
      <t xml:space="preserve"> 6 użytkowników. Wykonane z naturalnego drewna Robinia</t>
    </r>
    <r>
      <rPr>
        <sz val="11"/>
        <rFont val="Calibri"/>
        <family val="2"/>
        <charset val="238"/>
        <scheme val="minor"/>
      </rPr>
      <t xml:space="preserve">. dopuszczalny zakres równoważności: +/- 20% w stosunku do każdego podanego wymiaru
</t>
    </r>
    <r>
      <rPr>
        <b/>
        <sz val="11"/>
        <rFont val="Calibri"/>
        <family val="2"/>
        <charset val="238"/>
        <scheme val="minor"/>
      </rPr>
      <t>Funkcjonalności: Odgrywanie ról, Socjalizacja, Odpoczynek</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</si>
  <si>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Drewniane urządzenie wspinaczkowe dla małych dzieci Wymiary modułu to: 2,59 m długość, szerokość: 1,26 m, wysokość: 1,34 m. Wysokość swobodnego upadku wynosi</t>
    </r>
    <r>
      <rPr>
        <sz val="11"/>
        <color rgb="FFFF0000"/>
        <rFont val="Calibri"/>
        <family val="2"/>
        <charset val="238"/>
        <scheme val="minor"/>
      </rPr>
      <t xml:space="preserve"> &lt; </t>
    </r>
    <r>
      <rPr>
        <sz val="11"/>
        <color theme="1"/>
        <rFont val="Calibri"/>
        <family val="2"/>
        <charset val="238"/>
        <scheme val="minor"/>
      </rPr>
      <t xml:space="preserve">0,65 m, Przedział wiekowy : 2+, Liczba użytkowników : 6 użytkowników, </t>
    </r>
    <r>
      <rPr>
        <sz val="11"/>
        <rFont val="Calibri"/>
        <family val="2"/>
        <charset val="238"/>
        <scheme val="minor"/>
      </rPr>
      <t>dopuszczalny zakres równoważności: +/- 20% w stosunku do każdego podanego wymiaru</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
</t>
    </r>
    <r>
      <rPr>
        <b/>
        <sz val="11"/>
        <color theme="1"/>
        <rFont val="Calibri"/>
        <family val="2"/>
        <charset val="238"/>
        <scheme val="minor"/>
      </rPr>
      <t>Funkcjonalności: Wspinanie</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</si>
  <si>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Dane obmiarowe: </t>
    </r>
    <r>
      <rPr>
        <strike/>
        <sz val="11"/>
        <color rgb="FFFF0000"/>
        <rFont val="Calibri"/>
        <family val="2"/>
        <charset val="238"/>
        <scheme val="minor"/>
      </rPr>
      <t xml:space="preserve"> </t>
    </r>
    <r>
      <rPr>
        <sz val="11"/>
        <color theme="1"/>
        <rFont val="Calibri"/>
        <family val="2"/>
        <charset val="238"/>
        <scheme val="minor"/>
      </rPr>
      <t>Maksymalna wysokość upadku: 0.58 m Wysokość całkowita urządzenia: 0.76 m Szerokość urządzenia: 0.32 m Długość urządzenia: 0.79 m Opis: Robinia Bujak Motorek to klasyczny sprężynowiec o konstrukcji z bardzo wytrzymałego drewna akacjowego w połączeniu ze stalową sprężyną. Urządzenia serii Robinia są wykonane z naturalnego drewna akacjowego, dlatego ich wymiar oraz wymiar stref bezpieczeństwa może różnić się o kilka centymetrów od podanych wymiarów. Dane materiałowo - konstrukcyjne: Elementy stalowe - Elementy stalowe konstrukcyjne oraz elementy takie jak szczeble, uchwyty, wykonane są ze stali konstrukcyjnej węglowej ocynkowanej proszkowo i malowanej proszkowo. Jeśli w danym urządzeniu występują łańcuchy lub/i zjeżdżalnia to jej płyta zjazdowa oraz łańcuchy wykonane są ze stali nierdzewnej.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t>
    </r>
    <r>
      <rPr>
        <sz val="11"/>
        <rFont val="Calibri"/>
        <family val="2"/>
        <charset val="238"/>
        <scheme val="minor"/>
      </rPr>
      <t xml:space="preserve">. dopuszczalny zakres równoważności: +/- 20% w stosunku do każdego podanego wymiaru
</t>
    </r>
    <r>
      <rPr>
        <b/>
        <sz val="11"/>
        <rFont val="Calibri"/>
        <family val="2"/>
        <charset val="238"/>
        <scheme val="minor"/>
      </rPr>
      <t>Funkcjonalności: Bujanie</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</si>
  <si>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Dane obmiarowe: </t>
    </r>
    <r>
      <rPr>
        <strike/>
        <sz val="11"/>
        <color rgb="FFFF0000"/>
        <rFont val="Calibri"/>
        <family val="2"/>
        <charset val="238"/>
        <scheme val="minor"/>
      </rPr>
      <t xml:space="preserve"> </t>
    </r>
    <r>
      <rPr>
        <sz val="11"/>
        <color theme="1"/>
        <rFont val="Calibri"/>
        <family val="2"/>
        <charset val="238"/>
        <scheme val="minor"/>
      </rPr>
      <t>Maksymalna wysokość upadku: 0.58 m Wysokość całkowita urządzenia: 0.8 m Szerokość urządzenia: 0.41 m Długość urządzenia: 0.8 m Opis: Robinia Bujak Pszczoła to klasyczny sprężynowiec o konstrukcji z bardzo wytrzymałego drewna akacjowego w połączeniu ze stalową sprężyną.Urządzenia serii Robinia są wykonane z naturalnego drewna akacjowego, dlatego ich wymiar oraz wymiar stref bezpieczeństwa może różnić się o kilka centymetrów od podanych wymiarów. Dane materiałowo - konstrukcyjne: Elementy stalowe - Elementy stalowe konstrukcyjne oraz elementy takie jak szczeble, uchwyty, wykonane są ze stali konstrukcyjnej węglowej ocynkowanej proszkowo i malowanej proszkowo. Jeśli w danym urządzeniu występują łańcuchy lub/i zjeżdżalnia to jej płyta zjazdowa oraz łańcuchy wykonane są ze stali nierdzewnej. Elementy złączne i osłony połączeń - Wszystkie elementy złączne, jak śruby, nakrętki, łańcuchy (jeśli występują) i mocowania wystawione na działanie warunków zewnętrznych - nierdzewne. Wystające łby śrub i nakrętki zabez</t>
    </r>
    <r>
      <rPr>
        <sz val="11"/>
        <rFont val="Calibri"/>
        <family val="2"/>
        <charset val="238"/>
        <scheme val="minor"/>
      </rPr>
      <t xml:space="preserve">pieczone są plastikowymi zaślepkami. Wandaloodporne zaślepki śrub, wykonane z poliamidu formowanego metodą wtryskową. dopuszczalny zakres równoważności: +/- 20% w stosunku do każdego podanego wymiaru
</t>
    </r>
    <r>
      <rPr>
        <b/>
        <sz val="11"/>
        <rFont val="Calibri"/>
        <family val="2"/>
        <charset val="238"/>
        <scheme val="minor"/>
      </rPr>
      <t>Funkcjonalności: Bujanie</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</si>
  <si>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Dane obmiarowe:</t>
    </r>
    <r>
      <rPr>
        <strike/>
        <sz val="11"/>
        <color rgb="FFFF0000"/>
        <rFont val="Calibri"/>
        <family val="2"/>
        <charset val="238"/>
        <scheme val="minor"/>
      </rPr>
      <t xml:space="preserve"> </t>
    </r>
    <r>
      <rPr>
        <sz val="11"/>
        <color theme="1"/>
        <rFont val="Calibri"/>
        <family val="2"/>
        <charset val="238"/>
        <scheme val="minor"/>
      </rPr>
      <t>Maksymalna wysokość upadku: 0.52 m Wysokość całkowita urządzenia: 0.63 m Szerokość urządzenia: 0.77 m Długość urządzenia: 0.44 m Opis: Robinia Samolot na sprężynach to dynamiczny i atrakcyjny element placu zabaw, który zapewnia dzieciom mnóstwo frajdy i ruchu. Wykonany z trwałych materiałów, samolot jest zamocowany na solidnej sprężynie, która umożliwia bezpieczne bujanie się. Urządzenia serii Robinia są wykonane z naturalnego drewna akacjowego, dlatego ich wymiar oraz wymiar stref bezpieczeństwa może różnić się o kilka centymetrów od podanych wymiarów. Dane materiałowo - konstrukcyjne: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Elementy ze stali nierdzewn</t>
    </r>
    <r>
      <rPr>
        <sz val="11"/>
        <rFont val="Calibri"/>
        <family val="2"/>
        <charset val="238"/>
        <scheme val="minor"/>
      </rPr>
      <t xml:space="preserve">ej - Elementy, takie jak rury, uchwyty, drabinki i poprzeczki, itp. zostały wykonane ze stali nierdzewnej. Jeśli w danym urządzeniu występują łańcuchy lub/i zjeżdżalnia to jej płyta zjazdowa oraz łańcuchy także wykonane są ze stali nierdzewnej. dopuszczalny zakres równoważności: +/- 20% w stosunku do każdego podanego wymiaru
</t>
    </r>
    <r>
      <rPr>
        <b/>
        <sz val="11"/>
        <rFont val="Calibri"/>
        <family val="2"/>
        <charset val="238"/>
        <scheme val="minor"/>
      </rPr>
      <t>Funkcjonalności: Bujanie</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</si>
  <si>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 22 cm bez ostrych krawędzi, odpornego na działanie warunków atmosferycznych, Konstrukcja stalowa cynkowana proszkowo i malowana proszkowo, Elementy kolorowe wykonane z płyty HPL, odpornej na działanie warunków atmosferycznych, Okna i/lub elementy wykonane z poliwęglanu, Elementy wykonane z bezpiecznej, atestowanej gumy z tekstylnym zbrojeniem, Sprężyny stalowe piaskowane, fosforanowane żelazowo i malowane proszkowo, Uchwyty ze stali nierdzewnej, Wkręty ze stali nierdzewnej, Długość 84 cm, Szerokość 40 cm, Wysokość całkowita 84 cm, Grupa wiekowa 1 - 12 lat, Ilość dzieci 1 dzieci. Wysokość swobodnego upadku &lt;60 cm, Zgodność z normą PN-EN 1176-1:2017-12. Wymiar największej części 73x22x22 cm </t>
    </r>
    <r>
      <rPr>
        <sz val="11"/>
        <rFont val="Calibri"/>
        <family val="2"/>
        <charset val="238"/>
        <scheme val="minor"/>
      </rPr>
      <t xml:space="preserve">dopuszczalny zakres równoważności: +/- 20% w stosunku do każdego podanego wymiaru
</t>
    </r>
    <r>
      <rPr>
        <b/>
        <sz val="11"/>
        <rFont val="Calibri"/>
        <family val="2"/>
        <charset val="238"/>
        <scheme val="minor"/>
      </rPr>
      <t>Funkcjonalności: Bujanie</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</si>
  <si>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22 cm bez ostrych krawędzi, odpornego na działanie warunków atmosferycznych, Konstrukcja stalowa cynkowana proszkowo i malowana proszkowo, Sprężyny stalowe piaskowane, fosforanowane żelazowo i malowane proszkowo, Uchwyty ze stali nierdzewnej, Śruby ze stali nierdzewnej i/lub śruby zakryte plastikowymi kapslami, Wkręty ze stali nierdzewnej, Długość 73 cm, Szerokość 36 cm, Wysokość całkowita 84 cm, Grupa wiekowa 1 - 12 lat Ilość dzieci 1 dzieci. Wysokość swobodnego upadku &lt;60 cm, Zgodność z normą PN-EN 1176-1:2017-12</t>
    </r>
    <r>
      <rPr>
        <sz val="11"/>
        <rFont val="Calibri"/>
        <family val="2"/>
        <charset val="238"/>
        <scheme val="minor"/>
      </rPr>
      <t xml:space="preserve"> dopuszczalny zakres równoważności: +/- 20% w stosunku do każdego podanego wymiaru
</t>
    </r>
    <r>
      <rPr>
        <b/>
        <sz val="11"/>
        <rFont val="Calibri"/>
        <family val="2"/>
        <charset val="238"/>
        <scheme val="minor"/>
      </rPr>
      <t>Funkcjonalności: Bujanie</t>
    </r>
    <r>
      <rPr>
        <b/>
        <sz val="11"/>
        <color theme="1"/>
        <rFont val="Calibri"/>
        <family val="2"/>
        <charset val="238"/>
        <scheme val="minor"/>
      </rPr>
      <t xml:space="preserve">
</t>
    </r>
    <r>
      <rPr>
        <sz val="11"/>
        <color theme="1"/>
        <rFont val="Calibri"/>
        <family val="2"/>
        <charset val="238"/>
        <scheme val="minor"/>
      </rPr>
      <t>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</si>
  <si>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22 cm bez ostrych krawędzi, odpornego na działanie warunków atmosferycznych, Konstrukcja stalowa cynkowana proszkowo i malowana proszkowo, Sprężyny stalowe piaskowane, fosforanowane żelazowo i malowane proszkowo, Uchwyty ze stali nierdzewnej, Wkręty ze stali nierdzewnej, Długość 81 cm, Szerokość 36 cm, Wysokość całkowita 84 cm, Grupa wiekowa 1 - 12 lat, Ilość dzieci 1 dzieci. Wysokość swobodnego upadku &lt;60 cm, Zgodność z normą PN-EN 1176-1:2017-</t>
    </r>
    <r>
      <rPr>
        <sz val="11"/>
        <rFont val="Calibri"/>
        <family val="2"/>
        <charset val="238"/>
        <scheme val="minor"/>
      </rPr>
      <t xml:space="preserve">12 dopuszczalny zakres równoważności: +/- 20% w stosunku do każdego podanego wymiaru
</t>
    </r>
    <r>
      <rPr>
        <b/>
        <sz val="11"/>
        <rFont val="Calibri"/>
        <family val="2"/>
        <charset val="238"/>
        <scheme val="minor"/>
      </rPr>
      <t>Funkcjonalności: Bujanie</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</si>
  <si>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 22 cm bez ostrych krawędzi, odpornego na działanie warunków atmosferycznych, Konstrukcja stalowa cynkowana proszkowo i malowana proszkowo, Sprężyny stalowe piaskowane, fosforanowane żelazowo i malowane proszkowo, Śruby ze stali nierdzewnej i/lub śruby zakryte plastikowymi kapslami, Wkręty ze stali nierdzewnej, Długość 325 cm, Szerokość 22 cm, Wysokość całkowita 59 cm, Grupa wiekowa 1 - 12 lat, Ilość dzieci </t>
    </r>
    <r>
      <rPr>
        <sz val="11"/>
        <color rgb="FFFF0000"/>
        <rFont val="Calibri"/>
        <family val="2"/>
        <charset val="238"/>
        <scheme val="minor"/>
      </rPr>
      <t>&lt;</t>
    </r>
    <r>
      <rPr>
        <sz val="11"/>
        <color rgb="FF000000"/>
        <rFont val="Calibri"/>
        <family val="2"/>
        <charset val="238"/>
        <scheme val="minor"/>
      </rPr>
      <t xml:space="preserve"> 6 dzieci. Wysokość swobodnego upadku &lt;60 cm, Zgodność z normą PN-EN 1176-1:2017-12 </t>
    </r>
    <r>
      <rPr>
        <sz val="11"/>
        <rFont val="Calibri"/>
        <family val="2"/>
        <charset val="238"/>
        <scheme val="minor"/>
      </rPr>
      <t xml:space="preserve">dopuszczalny zakres równoważności: +/- 20% w stosunku do każdego podanego wymiaru
</t>
    </r>
    <r>
      <rPr>
        <b/>
        <sz val="11"/>
        <rFont val="Calibri"/>
        <family val="2"/>
        <charset val="238"/>
        <scheme val="minor"/>
      </rPr>
      <t>Funkcjonalności: Równowaga</t>
    </r>
    <r>
      <rPr>
        <sz val="11"/>
        <color rgb="FF000000"/>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</si>
  <si>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Huśtawka Robinia Gniazdo 2 to urządzenie o konstrukcji z drewna robinii akacjowej z siedziskiem typu "gniazdo" zawieszonym na łożyskowanym zawiesiu mocowanym do 2 słupów. Urządzenia serii Robinia są wykonane z naturalnego drewna akacjowego, dlatego ich wymiar oraz wymiar stref bezpieczeństwa może różnić się o kilka centymetrów od podanych wymiarów. Maksymalna wysokość upadku: 1.13 m, Wysokość całkowita urządzenia: 1.8 m Szerokość urządzenia: 1 m, Długość urządzenia: 3.07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Zawiesia huśtawek - Zawiesia wykonane zostały ze stali nierdzewnej najwyższej jakości. Elementy mocujące są łożyskowane, by zapewnić bezszelestną i długotrwałą pracę. Siedziska huśtawek - Bezpieczne siedziska zawieszone na łańcuchach fi.6 mm ze stali nierdzewnej. Siedziska typu deseczka oraz koszyk wykonane są z aluminium i stali nierdzewnej pokrytych miękkim poliuretanem. Siedziska typu „ptasie gniazdo” o średnicy 100 cm oraz siedzisko typu "fotel" dla dzieci niepełnosprawnych to metalowa rama opleciona
miękką liną polipropylenową.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odporna na działanie zmiennych warunków atmosferycznych, po wyschnięciu kurczy się w niewielkim stopniu. Belki huśtawek - Belki poprzeczne w huśtawkach wykonane ze stali czarnej malowanej proszkowo.</t>
    </r>
    <r>
      <rPr>
        <sz val="11"/>
        <color rgb="FFFF0000"/>
        <rFont val="Calibri"/>
        <family val="2"/>
        <charset val="238"/>
        <scheme val="minor"/>
      </rPr>
      <t xml:space="preserve"> </t>
    </r>
    <r>
      <rPr>
        <sz val="11"/>
        <rFont val="Calibri"/>
        <family val="2"/>
        <charset val="238"/>
        <scheme val="minor"/>
      </rPr>
      <t xml:space="preserve">dopuszczalny zakres równoważności: +/- 20% w stosunku do każdego podanego wymiaru
</t>
    </r>
    <r>
      <rPr>
        <b/>
        <sz val="11"/>
        <rFont val="Calibri"/>
        <family val="2"/>
        <charset val="238"/>
        <scheme val="minor"/>
      </rPr>
      <t>Funkcjonalności: Huśtanie, Integracja sensoryczna, Socjalizacja</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</si>
  <si>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Ten moduł jest dostępny od 1 roku życia. Może pomieścić do 2 użytkowników. Wymiary modułu to: 3,70 m długość, szerokość: 1,80 m, wysokość: 3,00 m. Wysokość swobodnego upadku wynosi &lt; 1,50 m. Wykonany z drewna Robinia. 
</t>
    </r>
    <r>
      <rPr>
        <b/>
        <sz val="11"/>
        <color theme="1"/>
        <rFont val="Calibri"/>
        <family val="2"/>
        <charset val="238"/>
        <scheme val="minor"/>
      </rPr>
      <t>Funkcjonalności: Huśtanie</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</si>
  <si>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Ścianka funkcyjna Robinia Labirynt to urządzenie o konstrukcji z drewna robinii akacjowej, wspierające rozwój najmłodszych. Dzieci w wyniku interakcji ze ścianką, mogą ćwiczyć swoją koordynację ręka-oko.Urządzenia serii Robinia są wykonane z naturalnego drewna akacjowego, dlatego ich wymiar oraz wymiar stref bezpieczeństwa może różnić się o kilka centymetrów od podanych wymiarów. Wysokość całkowita urządzenia: 1.3 m, Szerokość urządzenia: 1.2 m Długość urządzenia: 0.23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Liny - Liny polipropylenowe, jeżeli występują, są to liny o podwyższonej odporności, typu pp-multisplit o średnicy 16 mm z rdzeniem stalowym, połączone za pomocą aluminiowych lub plastikowych łączników z poliamidu formowanego metodą wtryskową. Zakończenia lin zaciśnięte w tulejach wykonanych z wytrzymałych stopów aluminium. Drewno robinia - Elementy drewniane wykonane zostały z robinii akacjowej, drewna charakteryzującego się bardzo dużą trwałością i wytrzymałością, również przy </t>
    </r>
    <r>
      <rPr>
        <sz val="11"/>
        <rFont val="Calibri"/>
        <family val="2"/>
        <charset val="238"/>
        <scheme val="minor"/>
      </rPr>
      <t xml:space="preserve">bezpośrednim kontakcie z glebą, co pozwala, aby urządzenia z tej serii instalowane były w podłożu bez użycia stalowych kotew. Robinia jest odporna na działanie zmiennych warunków atmosferycznych, po wyschnięciu kurczy się w niewielkim stopniu. Dopuszczalny zakres równoważności: +/- 20% w stosunku do każdego podanego wymiaru
</t>
    </r>
    <r>
      <rPr>
        <b/>
        <sz val="11"/>
        <rFont val="Calibri"/>
        <family val="2"/>
        <charset val="238"/>
        <scheme val="minor"/>
      </rPr>
      <t>Funkcjonalność: Mała morotryka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</si>
  <si>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Ścianka funkcyjna Robinia Liczydło to urządzenie o konstrukcji z drewna robinii akacjowej, wspierające rozwój najmłodszych. Dzieci w wyniku interakcji ze ścianką, mogą ćwiczyć swoją koordynację ręka-oko.Urządzenia serii Robinia są wykonane z naturalnego drewna akacjowego, dlatego ich wymiar oraz wymiar stref bezpieczeństwa może różnić się o kilka centymetrów od podanych wymiarów. Wysokość całkowita urządzenia: 1.3 m, Szerokość urządzenia: 1.19 m Długość urządzenia: 0.2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Liny - Liny polipropylenowe, jeżeli występują, są to liny o podwyższonej odporności, typu pp-multisplit o średnicy 16 mm z rdzeniem stalowym, połączone za pomocą aluminiowych lub plastikowych łączników z poliamidu formowanego metodą wtryskową. Zakończenia lin zaciśnięte w tulejach wykonanych z wytrzymałych stopów aluminium. Drewno robinia - Elementy drewniane wykonane zostały z robinii akacjowej, drewna charakteryzującego się bardzo dużą trwałością i wytrzymałością, również przy be</t>
    </r>
    <r>
      <rPr>
        <sz val="11"/>
        <rFont val="Calibri"/>
        <family val="2"/>
        <charset val="238"/>
        <scheme val="minor"/>
      </rPr>
      <t xml:space="preserve">zpośrednim kontakcie z glebą, co pozwala, aby urządzenia z tej serii instalowane były w podłożu bez użycia stalowych kotew. Robinia jest odporna na działanie zmiennych warunków atmosferycznych, po wyschnięciu kurczy się w niewielkim stopniu; dopuszczalny zakres równoważności: +/- 20% w stosunku do każdego podanego wymiaru
</t>
    </r>
    <r>
      <rPr>
        <b/>
        <sz val="11"/>
        <rFont val="Calibri"/>
        <family val="2"/>
        <charset val="238"/>
        <scheme val="minor"/>
      </rPr>
      <t>Funkcjonalność: Mała morotryka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</si>
  <si>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Ścianka funkcyjna Robinia Monster Truck to urządzenie o konstrukcji z drewna robinii akacjowej, wspierające rozwój najmłodszych. Dzieci w wyniku interakcji ze ścianką, mogą ćwiczyć swoją koordynację ręka-oko.Urządzenia serii Robinia są wykonane z naturalnego drewna akacjowego, dlatego ich wymiar oraz wymiar stref bezpieczeństwa może różnić się o kilka centymetrów od podanych wymiarów. Wysokość całkowita urządzenia: 1.3 m,Szerokość urządzenia: 1.2 m Długość urządzenia: 0.2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Liny - Liny polipropylenowe, jeżeli występują, są to liny o podwyższonej odporności, typu pp-multisplit o średnicy 16 mm z rdzeniem stalowym, połączone za pomocą aluminiowych lub plastikowych łączników z poliamidu formowanego metodą wtryskową. Zakończenia lin zaciśnięte w tulejach wykonanych z wytrzymałych stopów aluminium.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odporna na działanie z</t>
    </r>
    <r>
      <rPr>
        <sz val="11"/>
        <rFont val="Calibri"/>
        <family val="2"/>
        <charset val="238"/>
        <scheme val="minor"/>
      </rPr>
      <t xml:space="preserve">miennych warunków atmosferycznych, po wyschnięciu kurczy się w niewielkim stopniu. dopuszczalny zakres równoważności: +/- 20% w stosunku do każdego podanego wymiaru
</t>
    </r>
    <r>
      <rPr>
        <b/>
        <sz val="11"/>
        <rFont val="Calibri"/>
        <family val="2"/>
        <charset val="238"/>
        <scheme val="minor"/>
      </rPr>
      <t>Funkcjonalność: Mała morotryka</t>
    </r>
    <r>
      <rPr>
        <sz val="1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</si>
  <si>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Ścianka funkcyjna Robinia Cymbałki to urządzenie o konstrukcji z drewna robinii akacjowej, wspierające rozwój najmłodszych. Dzieci w wyniku interakcji ze ścianką, mogą ćwiczyć swoją koordynację ręka-oko.Urządzenia serii Robinia są wykonane z naturalnego drewna akacjowego, dlatego ich wymiar oraz wymiar stref bezpieczeństwa może różnić się o kilka centymetrów od podanych wymiarów. Wysokość całkowita urządzenia: 1.15 m, Szerokość urządzenia: 1.67 m Długość urządzenia: 0.2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Liny - Liny polipropylenowe, jeżeli występują, są to liny o podwyższonej odporności, typu pp-multisplit o średnicy 16 mm z rdzeniem stalowym, połączone za pomocą aluminiowych lub plastikowych łączników z poliamidu formowanego metodą wtryskową. Zakończenia lin zaciśnięte w tulejach wykonanych z wytrzymałych stopów aluminium. Drewno robinia - Elementy drewniane wykonane zostały z robinii akacjowej, drewna charakteryzującego się bardzo dużą trwałością i wytrzymałością, również przy b</t>
    </r>
    <r>
      <rPr>
        <sz val="11"/>
        <rFont val="Calibri"/>
        <family val="2"/>
        <charset val="238"/>
        <scheme val="minor"/>
      </rPr>
      <t xml:space="preserve">ezpośrednim kontakcie z glebą, co pozwala, aby urządzenia z tej serii instalowane były w podłożu bez użycia stalowych kotew. Robinia jest odporna na działanie zmiennych warunków atmosferycznych, po wyschnięciu kurczy się w niewielkim stopniu. dopuszczalny zakres równoważności: +/- 20% w stosunku do każdego podanego wymiaru
</t>
    </r>
    <r>
      <rPr>
        <b/>
        <sz val="11"/>
        <rFont val="Calibri"/>
        <family val="2"/>
        <charset val="238"/>
        <scheme val="minor"/>
      </rPr>
      <t>Funkcjonalność: Mała morotryka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</si>
  <si>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Ścianka funkcyjna Robinia Koła Zębate to urządzenie o konstrukcji z drewna robinii akacjowej, wspierające rozwój najmłodszych. Dzieci w wyniku interakcji ze ścianką, mogą ćwiczyć swoją koordynację ręka-oko.Urządzenia serii Robinia są wykonane z naturalnego drewna akacjowego, dlatego ich wymiar oraz wymiar stref bezpieczeństwa może różnić się o kilka centymetrów od podanych wymiarów.Wysokość całkowita urządzenia: 1.3 m, Szerokość urządzenia: 1.2 m Długość urządzenia: 0.22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Liny - Liny polipropylenowe, jeżeli występują, są to liny o podwyższonej odporności, typu pp-multisplit o średnicy 16 mm z rdzeniem stalowym, połączone za pomocą aluminiowych lub plastikowych łączników z poliamidu formowanego metodą wtryskową. Zakończenia lin zaciśnięte w tulejach wykonanych z wytrzymałych stopów aluminium.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odporna na działanie zmien</t>
    </r>
    <r>
      <rPr>
        <sz val="11"/>
        <rFont val="Calibri"/>
        <family val="2"/>
        <charset val="238"/>
        <scheme val="minor"/>
      </rPr>
      <t xml:space="preserve">nych warunków atmosferycznych, po wyschnięciu kurczy się w niewielkim stopniu. Dopuszczalny zakres równoważności: +/- 20% w stosunku do każdego podanego wymiaru
</t>
    </r>
    <r>
      <rPr>
        <b/>
        <sz val="11"/>
        <rFont val="Calibri"/>
        <family val="2"/>
        <charset val="238"/>
        <scheme val="minor"/>
      </rPr>
      <t>Funkcjonalność: Mała morotryka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</si>
  <si>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Ścianka funkcyjna Robinia Puzzle to urządzenie o konstrukcji z drewna robinii akacjowej, wspierające rozwój najmłodszych. Dzieci w wyniku interakcji ze ścianką, mogą ćwiczyć swoją koordynację ręka-oko.Urządzenia serii Robinia są wykonane z naturalnego drewna akacjowego, dlatego ich wymiar oraz wymiar stref bezpieczeństwa może różnić się o kilka centymetrów od podanych wymiarów. Wysokość całkowita urządzenia: 1.3 m, Szerokość urządzenia: 1.2 m Długość urządzenia: 0.2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Liny - Liny polipropylenowe, jeżeli występują, są to liny o podwyższonej odporności, typu pp-multisplit o średnicy 16 mm z rdzeniem stalowym, połączone za pomocą aluminiowych lub plastikowych łączników z poliamidu formowanego metodą wtryskową. Zakończenia lin zaciśnięte w tulejach wykonanych z wytrzymałych stopów aluminium.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odporna na działanie zmiennych waru</t>
    </r>
    <r>
      <rPr>
        <sz val="11"/>
        <rFont val="Calibri"/>
        <family val="2"/>
        <charset val="238"/>
        <scheme val="minor"/>
      </rPr>
      <t xml:space="preserve">nków atmosferycznych, po wyschnięciu kurczy się w niewielkim stopniu. dopuszczalny zakres równoważności: +/- 20% w stosunku do każdego podanego wymiaru
</t>
    </r>
    <r>
      <rPr>
        <b/>
        <sz val="11"/>
        <rFont val="Calibri"/>
        <family val="2"/>
        <charset val="238"/>
        <scheme val="minor"/>
      </rPr>
      <t>Funkcjonalność: Mała morotryka</t>
    </r>
    <r>
      <rPr>
        <sz val="1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</si>
  <si>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Ścianka funkcyjna Robinia Pianino to urządzenie o konstrukcji z drewna robinii akacjowej, wspierające rozwój najmłodszych. Dzieci w wyniku interakcji ze ścianką, mogą ćwiczyć swoją koordynację ręka-oko oraz rozwijać się muzycznie.Urządzenia serii Robinia są wykonane z naturalnego drewna akacjowego, dlatego ich wymiar oraz wymiar stref bezpieczeństwa może różnić się o kilka centymetrów od podanych wymiarów. Wysokość całkowita urządzenia: 1.3 m, Szerokość urządzenia: 1.2 m Długość urządzenia: 0.25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Liny - Liny polipropylenowe, jeżeli występują, są to liny o podwyższonej odporności, typu pp-multisplit o średnicy 16 mm z rdzeniem stalowym, połączone za pomocą aluminiowych lub plastikowych łączników z poliamidu formowanego metodą wtryskową. Zakończenia lin zaciśnięte w tulejach wykonanych z wytrzymałych stopów aluminium. Drewno robinia - Elementy drewniane wykonane zostały z robinii akacjowej, drewna charakteryzującego się bardzo dużą trwałością i wytrzymałością</t>
    </r>
    <r>
      <rPr>
        <sz val="11"/>
        <rFont val="Calibri"/>
        <family val="2"/>
        <charset val="238"/>
        <scheme val="minor"/>
      </rPr>
      <t xml:space="preserve">, również przy bezpośrednim kontakcie z glebą, co pozwala, aby urządzenia z tej serii instalowane były w podłożu bez użycia stalowych kotew. Robinia jest odporna na działanie zmiennych warunków atmosferycznych, po wyschnięciu kurczy się w niewielkim stopniu. dopuszczalny zakres równoważności: +/- 20% w stosunku do każdego podanego wymiaru
</t>
    </r>
    <r>
      <rPr>
        <b/>
        <sz val="11"/>
        <rFont val="Calibri"/>
        <family val="2"/>
        <charset val="238"/>
        <scheme val="minor"/>
      </rPr>
      <t>Funkcjonalność: Mała motoryka, stymulacja dźwiękowa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</si>
  <si>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 18 cm bez ostrych krawędzi, odpornego na działanie warunków atmosferycznych, Panele muzyczne wykonane z płyty HDPE oraz HPL, odpornych na działanie warunków atmosferycznych, Ksylofon wykonany z rur aluminiowych, płyty HDPE, odpornej na działanie warunków atmosferycznych oraz bezpiecznej, atestowanej gumy z tekstylnym zbrojeniem, Śruby/wkręty zakryte plastikowymi kapslami i/lub śruby ze stali nierdzewnej, Długość 220 cm Szerokość 75 cm, Wysokość całkowita 120 cm, Grupa wiekowa 1 - 8 lat, Ilość dzieci </t>
    </r>
    <r>
      <rPr>
        <sz val="11"/>
        <color rgb="FFFF0000"/>
        <rFont val="Calibri"/>
        <family val="2"/>
        <charset val="238"/>
        <scheme val="minor"/>
      </rPr>
      <t>&lt;</t>
    </r>
    <r>
      <rPr>
        <sz val="11"/>
        <color theme="1"/>
        <rFont val="Calibri"/>
        <family val="2"/>
        <charset val="238"/>
        <scheme val="minor"/>
      </rPr>
      <t xml:space="preserve"> 3 dzieci. Wysokość swobodnego upadku &lt;60 cm, Zgodność z normą PN-EN EN 1176-1:2017-12 </t>
    </r>
    <r>
      <rPr>
        <sz val="11"/>
        <rFont val="Calibri"/>
        <family val="2"/>
        <charset val="238"/>
        <scheme val="minor"/>
      </rPr>
      <t xml:space="preserve">dopuszczalny zakres równoważności: +/- 20% w stosunku do każdego podanego wymiaru
</t>
    </r>
    <r>
      <rPr>
        <b/>
        <sz val="11"/>
        <rFont val="Calibri"/>
        <family val="2"/>
        <charset val="238"/>
        <scheme val="minor"/>
      </rPr>
      <t>Funkcjonalność: Mała motoryka, stymulacja dźwiękowa, Ławy dostęp dla osób z niepełnosprawnościami</t>
    </r>
    <r>
      <rPr>
        <sz val="1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</si>
  <si>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Panel samochodowy i kierownica wykonane z płyty HDPE, odpornej na działanie warunków atmosferycznych, Lusterka z pleksy w bezpiecznej osłonie wykonanej z płyty HDPE, odpornej na działanie warunków atmos</t>
    </r>
    <r>
      <rPr>
        <sz val="11"/>
        <rFont val="Calibri"/>
        <family val="2"/>
        <charset val="238"/>
        <scheme val="minor"/>
      </rPr>
      <t xml:space="preserve">ferycznych, Śruby/wkręty zakryte plastikowymi kapslami i/lub śruby ze stali nierdzewnej, Długość 118 cm, Szerokość 43 cm, Wysokość całkowita 110 cm, Grupa wiekowa 1 - 8 lat, Ilość dzieci 2 dzieci. Wysokość swobodnego upadku &lt;60 cm, Zgodność z normą PN-EN 1176-1:2017-12 dopuszczalny zakres równoważności: +/- 20% w stosunku do każdego podanego wymiaru
</t>
    </r>
    <r>
      <rPr>
        <b/>
        <sz val="11"/>
        <rFont val="Calibri"/>
        <family val="2"/>
        <charset val="238"/>
        <scheme val="minor"/>
      </rPr>
      <t>Funkcjonalność: Mała motoryka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</si>
  <si>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Panele manipulacyjne wykonane z płyty HPL, odpornej na działanie warunków atmosferycznych Liny stalowe w oplocie polipropylenowym, łączone trwałymi elementami z aluminium, stali nierdzewnej i/lub tworzywa sztucznego, Łańcuchy ze stali nierdzewnej, kalibrowane, uniemożliwiające zakleszczenie palców, Śruby/wkręty zakryte plastikowymi kapslami i/lub śruby ze stali nierdzewnej, Długość 40 cm, Szerokość 30 cm, Wysokość</t>
    </r>
    <r>
      <rPr>
        <sz val="11"/>
        <rFont val="Calibri"/>
        <family val="2"/>
        <charset val="238"/>
        <scheme val="minor"/>
      </rPr>
      <t xml:space="preserve"> całkowita 100 cm, Grupa  wiekowa 2+ lat, Ilość dzieci 1 dzieci. Wysokość swobodnego upadku &lt;60 cm, Zgodność z normą PN-EN 1176-1:2017-12 dopuszczalny zakres równoważności: +/- 20% w stosunku do każdego podanego wymiaru
</t>
    </r>
    <r>
      <rPr>
        <b/>
        <sz val="11"/>
        <rFont val="Calibri"/>
        <family val="2"/>
        <charset val="238"/>
        <scheme val="minor"/>
      </rPr>
      <t>Funkcjonalność: Mała motoryka</t>
    </r>
    <r>
      <rPr>
        <sz val="1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</si>
  <si>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Tablice do rysowania wykonane z płyty HPL, odpornej na działanie warunków atmosferycznych, Wkręty ze stali nierdzewnej, Długość 150 cm, Szerokość 23 cm, Wysokość całkowita 150 cm, Grupa wiekowa 1 - 8 lat, Ilość dzieci 2 dzieci. Wysokość swobodnego upadku &lt;60 cm, Zgodność z normą PN-EN 1176-1:2017-12, urządzenie przystosowane dla osób niepełnosprawnych; urządzenie przeznaczone na publiczne place zabaw; urządzenie posiada certyfikat wystawiony przez jednostkę akredytowaną lub deklarację zgodności; brak ostrych krawędzi oraz szczelin, które mogłyby umożliwić zakleszczenia: palców, głowy i innych części ciała; kotwienie na gruncie płaskim, na głębokości 80/70/60 cm; render urząd</t>
    </r>
    <r>
      <rPr>
        <sz val="11"/>
        <rFont val="Calibri"/>
        <family val="2"/>
        <charset val="238"/>
        <scheme val="minor"/>
      </rPr>
      <t xml:space="preserve">zenia ma charakter poglądowy, a rzeczywisty wygląd urządzenia i jego kolor może się różnić. dopuszczalny zakres równoważności: +/- 20% w stosunku do każdego podanego wymiaru
</t>
    </r>
    <r>
      <rPr>
        <b/>
        <sz val="11"/>
        <rFont val="Calibri"/>
        <family val="2"/>
        <charset val="238"/>
        <scheme val="minor"/>
      </rPr>
      <t>Funkcjonalność: Mała motoryka</t>
    </r>
    <r>
      <rPr>
        <sz val="1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</si>
  <si>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Manipulatory wykonane z płyty HPL, odpornej na działanie warunków atmosferycznych, Liny stalowe w oplocie polipropylenowym, łączone trwałymi elementami z aluminium, stali nierdzewnej i/lub tworzywa sztucznego, Łańcuchy ze stali nierdzewnej, kalibrowane, uniemożliwiające zakleszczenie palców, Wkręty ze stali nierdzewnej, Długość 119 cm, Szerokość 19 cm Wysokość całkowita 140 cm, Grupa wiekowa 1 - 8 lat, Ilość dzieci 2 dzieci. Wysokość swobodnego upadku &lt;60 cm, Zgodność z normą PN-EN 1176-1:2017-12, urządzenie przystosowane dla osób niepełnosprawnych; urządzenie przeznaczone na publiczne place zabaw; urządzenie posiada certyfikat wystawiony przez jednostkę akredytowaną lub deklarację zgodności; brak ostrych krawędzi oraz szczelin, które mogłyby umożliwić zakleszczenia: palców, głowy i innych części ciała; kotwienie na gruncie płaskim, na głęboko</t>
    </r>
    <r>
      <rPr>
        <sz val="11"/>
        <rFont val="Calibri"/>
        <family val="2"/>
        <charset val="238"/>
        <scheme val="minor"/>
      </rPr>
      <t xml:space="preserve">ści 80/70/60 cm; render urządzenia ma charakter poglądowy, a rzeczywisty wygląd urządzenia i jego kolor może się różnić. dopuszczalny zakres równoważności: +/- 20% w stosunku do każdego podanego wymiaru
</t>
    </r>
    <r>
      <rPr>
        <b/>
        <sz val="11"/>
        <rFont val="Calibri"/>
        <family val="2"/>
        <charset val="238"/>
        <scheme val="minor"/>
      </rPr>
      <t>Funkcjonalność: Mała motoryka</t>
    </r>
    <r>
      <rPr>
        <sz val="1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</si>
  <si>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Panele edukacyjne wykonane z płyty HPL, odpornej na działanie warunków atmosferycznych, Manipulatory wykonane z płyty HPL, odpornej na działanie warunków atmosferycznych, Liny stalowe w oplocie polipropylenowym, łączone trwałymi elementami z aluminium, stali nierdzewnej i/lub tworzywa sztucznego, Łańcuchy ze stali nierdzewnej, kalibrowane, uniemożliwiające zakleszczenie palców, Wkręty ze stali nierdzewnej, Długość 130 cm, Szerokość 130 cm, Wysokość całkowita 140 cm, Grupa wiekowa 1 - 8 lat, Ilość dzieci &lt; 4 dzieci. Wysokość swobodnego upadku &lt;60 cm, Zgodność z normą PN-EN 1176-1:2017-12, urządzenie przeznaczone na publiczne place zabaw; urządzenie posiada certyfikat wystawiony przez jednostkę akredytowaną lub deklarację zgodności; brak ostrych krawędzi oraz szczelin, które mogłyby umożliwić zakleszczenia: palców, głowy i innych części ciała; kotwienie na gruncie płaskim, na głębokości 80/70/60 cm; render urządzenia ma charakter poglądowy, a rzeczywisty wygląd urządzenia i jego kolor może się różnić</t>
    </r>
    <r>
      <rPr>
        <sz val="11"/>
        <rFont val="Calibri"/>
        <family val="2"/>
        <charset val="238"/>
        <scheme val="minor"/>
      </rPr>
      <t xml:space="preserve">. dopuszczalny zakres równoważności: +/- 20% w stosunku do każdego podanego wymiaru
</t>
    </r>
    <r>
      <rPr>
        <b/>
        <sz val="11"/>
        <rFont val="Calibri"/>
        <family val="2"/>
        <charset val="238"/>
        <scheme val="minor"/>
      </rPr>
      <t>Funkcjonalność: Mała motoryka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</si>
  <si>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„Głuchy telefon” - konstrukcja - rura ze stali nierdzewnej, kwiatki z HPL; instalacja pod gruntem z tworzywa sztucznego, Wkręty ze stali nierdzewnej, Długość 37 cm, Szerokość 22 cm, Wysokość całkowita 90 cm, Grupa wiekowa 1 - 8 lat, Ilość dzieci 2 dzieci. Wysokość swobodnego upadku &lt;60 cm, Zgodność z normą PN-EN 1176-1:2017-12, urządzenie przeznaczone na publiczne place zabaw; urządzenie posiada certyfikat wystawiony przez jednostkę akredytowaną lub deklarację zgodności; brak ostrych krawędzi oraz szczelin, które mogłyby umożliwić zakleszczenia: palców, głowy i innych części ciała; kotwienie na gruncie płaskim, na głębokości 80/70/60 cm; render urządzenia ma c</t>
    </r>
    <r>
      <rPr>
        <sz val="11"/>
        <rFont val="Calibri"/>
        <family val="2"/>
        <charset val="238"/>
        <scheme val="minor"/>
      </rPr>
      <t xml:space="preserve">harakter poglądowy, a rzeczywisty wygląd urządzenia i jego kolor może się różnić. dopuszczalny zakres równoważności: +/- 20% w stosunku do każdego podanego wymiaru
</t>
    </r>
    <r>
      <rPr>
        <b/>
        <sz val="11"/>
        <rFont val="Calibri"/>
        <family val="2"/>
        <charset val="238"/>
        <scheme val="minor"/>
      </rPr>
      <t>Funkcjonalność: Stymulacja dźwiękowa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</si>
  <si>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Luneta wykonana ze stali nierdzewnej oraz płyty HDPE, odpornej na działanie warunków atmosferycznych, Ster wykonany z płyty HDPE, odpornej na działanie warunków atmosferycznych, Śruby/wkręty zakryte plastikowymi kapslami i/lub śruby ze stali nierdzewnej, Długość 45 cm, Szerokość 35 cm, Wysokość całkowita 110 cm, Grupa wiekowa 1 - 8 lat, Ilość dzieci 2 dzieci. Wysokość swobodnego upadku &lt;60 cm, Zgodność z normą PN-EN 1176-1:2017-12, urządzenie posiada certyfikat wystawiony przez jednostkę akredytowaną lub deklarację zgodności; brak ostrych krawędzi oraz szczelin, które mogłyby umożliwić zakleszczenia: palców, głowy i innych części ciała; kotwienie na gruncie płaskim, na głę</t>
    </r>
    <r>
      <rPr>
        <sz val="11"/>
        <rFont val="Calibri"/>
        <family val="2"/>
        <charset val="238"/>
        <scheme val="minor"/>
      </rPr>
      <t xml:space="preserve">bokości 80/70/60 cm; render urządzenia ma charakter poglądowy, a rzeczywisty wygląd urządzenia i jego kolor może się różnić. dopuszczalny zakres równoważności: +/- 20% w stosunku do każdego podanego wymiaru
</t>
    </r>
    <r>
      <rPr>
        <b/>
        <sz val="11"/>
        <rFont val="Calibri"/>
        <family val="2"/>
        <charset val="238"/>
        <scheme val="minor"/>
      </rPr>
      <t>Funkcjonalność: Mała motoryka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</si>
  <si>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Robinia Waga to zestaw przeznaczony do zabawy piaskiem lub wodą. Najmłodsi będą mogli organizować zawody czyje wiaderko będzie cięższe. To urządzenie jest idealnym wyposażeniem naturalnych placów zabaw oraz obiektów znajdujących nad wodą.  Maksymalna wysokość upadku: 0.3 m, Wysokość całkowita urządzenia: 3 m Szerokość urządzenia: 1.28 m, Długość urządzenia: 1.13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Elementy ze stali nierdzewnej - Elementy, takie jak rury, uchwyty, drabinki i poprzeczki, itp. zostały wykonane ze stali nierdzewnej. Jeśli w danym urządzeniu występują łańcuchy lub/i zjeżdżalnia to jej płyta zjazdowa oraz łańcuchy także wykonane są ze stali nierdzewnej. Płyty HPL - Płyty ścianek (jeśli występują) z kolorowego tworzywa HPL o grubości 13 mm, najwyższej jakości, całkowicie odpornego na wilgoć i UV. Płyty HDPE - Płyty ścianek (jeśli występują) z kolorowego trójwarstwowego polietylenu HDPE o grubości 15 mm, najwyższej jakości, całkowicie odpornego na wilgoć i UV.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odporna na działanie zmiennych warunków atmosferycznych, p</t>
    </r>
    <r>
      <rPr>
        <sz val="11"/>
        <rFont val="Calibri"/>
        <family val="2"/>
        <charset val="238"/>
        <scheme val="minor"/>
      </rPr>
      <t>o wyschnięciu kurczy się w niewielkim stopniu. dopuszczalny zakres równoważności: +/- 20% w stosunku do każdego podanego wymiaru</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</si>
  <si>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Robinia Mostek to urządzenie dopełniające każdy plac zabaw. Dzieci mogą traktować go jako tor przeszkód podczas zabawy czy też miejsce spotkań z rówieśnikami. Urządzenia serii Robinia są wykonane z naturalnego drewna akacjowego, dlatego ich wymiar oraz wymiar stref bezpieczeństwa może różnić się o kilka centymetrów od podanych wymiarów. Maksymalna wysokość upadku: 0.4 m, Wysokość całkowita urządzenia: 1.05 m Szerokość urządzenia: 1.4 m, Długość urządzenia: 0.94 m.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odporna na działanie zmiennych warunków atmosferycznych, po wyschnięciu kurczy się w niewielkim stopniu. Elementy wykończeniowe - Jeśli w danej konstrukcji występują poniższe elementy to wykonane są wg podanej charakterystyki: - łańcuchy wykonane są ze stali nierdzewnej;- liny propylenowe z rdzeniem stalowym 16 mm; - ślizgi blachy nierdzewnej i tworzywa sztucznego hdpe; - płyty z poliwęglanu bezpośrednio zadrukowanego;- elementy wykonane z kolorowego, najwyższej jakości HPL o grubości 13 mm, całkowicie odporne na wilgoć i promieniowanie UV;- Elementy wykonane z wysokiej jakości, kolorowego trójwarstwowego HDPE o grubości 15 mm, odporne na wilgoć i promieniowanie UV;-Kamienie wspinaczkowe wykonane z mieszanki kruszyw i kolorowych żywic poliestrowych. Robinia malowana - Robinia malowana specjalną farbą wodną, szybkoschnącą, paroprzepuszczalną, zapewniającą półpołyskowe wykończenie. D</t>
    </r>
    <r>
      <rPr>
        <sz val="11"/>
        <rFont val="Calibri"/>
        <family val="2"/>
        <charset val="238"/>
        <scheme val="minor"/>
      </rPr>
      <t xml:space="preserve">opuszczalny zakres równoważności: +/- 20% w stosunku do każdego podanego wymiaru
</t>
    </r>
    <r>
      <rPr>
        <b/>
        <sz val="11"/>
        <rFont val="Calibri"/>
        <family val="2"/>
        <charset val="238"/>
        <scheme val="minor"/>
      </rPr>
      <t>Funkcjonalność: równowaga</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</si>
  <si>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Robinia Tron to urządzenie wykonane z wytrzymałego drewna akacjowego, składające się z 15 pionowych słupków, które wyglądem przypominają tron królewski. Dzięki zamontowanemu siedzisku z płyty HDPE, dzieci mogą poczuć się jak prawdziwi władcy placu zabaw. Dookoła tronu poustawiane są mniejsze słupki, dzięki którym użytkownicy mogą ćwiczyć balans i równowagę. Urządzenie dedykowane jest dla dzieci w wieku 1-12 lat.Urządzenia serii Robinia są wykonane z naturalnego drewna akacjowego, dlatego ich wymiar oraz wymiar stref bezpieczeństwa może różnić się o kilka centymetrów od podanych wymiarów. Maksymalna wysokość upadku: 0.45 m, Wysokość całkowita urządzenia: 1.7 m Szerokość urządzenia: 2.55 m Długość urządzenia: 1.75 m. Dane materiałowo - konstrukcyjne: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Drewno robinia - Elementy drewniane wykonane zostały z robinii akacjowej, drewna charakt</t>
    </r>
    <r>
      <rPr>
        <sz val="11"/>
        <rFont val="Calibri"/>
        <family val="2"/>
        <charset val="238"/>
        <scheme val="minor"/>
      </rPr>
      <t xml:space="preserve">eryzującego się bardzo dużą trwałością i wytrzymałością, również przy bezpośrednim kontakcie z glebą, co pozwala, aby urządzenia z tej serii instalowane były w podłożu bez użycia stalowych kotew. Robinia jest odporna na działanie zmiennych warunków atmosferycznych, po wyschnięciu kurczy się w niewielkim stopniu. dopuszczalny zakres równoważności: +/- 20% w stosunku do każdego podanego wymiaru
</t>
    </r>
    <r>
      <rPr>
        <b/>
        <sz val="11"/>
        <rFont val="Calibri"/>
        <family val="2"/>
        <charset val="238"/>
        <scheme val="minor"/>
      </rPr>
      <t>Funkcjonalność: równowaga</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</si>
  <si>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"Ścieżki wspinaczkowo-balansowe". Ten moduł jest dostępny od 2 roku życia. Może pomieścić do 3 użytkowników. Wymiary modułu to: 1,50 m długość, szerokość: 0,80 m, wyso</t>
    </r>
    <r>
      <rPr>
        <sz val="11"/>
        <rFont val="Calibri"/>
        <family val="2"/>
        <charset val="238"/>
        <scheme val="minor"/>
      </rPr>
      <t>kość: 0,55 m. Wysokość swobodnego upadku wynosi &lt;</t>
    </r>
    <r>
      <rPr>
        <sz val="11"/>
        <color theme="1"/>
        <rFont val="Calibri"/>
        <family val="2"/>
        <charset val="238"/>
        <scheme val="minor"/>
      </rPr>
      <t xml:space="preserve"> 0,60 m. Wykonanne z drewnia Robinia. </t>
    </r>
    <r>
      <rPr>
        <sz val="11"/>
        <rFont val="Calibri"/>
        <family val="2"/>
        <charset val="238"/>
        <scheme val="minor"/>
      </rPr>
      <t xml:space="preserve"> dopuszczalny zakres równoważności: +/- 20% w stosunku do każdego podanego wymiaru
</t>
    </r>
    <r>
      <rPr>
        <b/>
        <sz val="11"/>
        <rFont val="Calibri"/>
        <family val="2"/>
        <charset val="238"/>
        <scheme val="minor"/>
      </rPr>
      <t>Funkcjonalność: równowaga, wspinanie się</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</si>
  <si>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Zestaw na plac zabaw wykonany z drewna robinii kształtem przypominający niedźwiedzia. Znakomicie wkomponuje w naturalną przestrzeń i krajobraz zbliżając małych użytkowników do natury. Niedźwiedź będzie pasował do innych urządzeń wykonanych z drewna. Zestaw zapewni wspaniałą zabawę i pobudzi dziecięcą wyobraźnię. Na zwierzaka można próbować się wspinać po ściance lub po siatce wspinaczkowej. Wiek użytkownika: od 2 do 10 lat, Ilość użytkowników:</t>
    </r>
    <r>
      <rPr>
        <sz val="11"/>
        <color rgb="FFFF0000"/>
        <rFont val="Calibri"/>
        <family val="2"/>
        <charset val="238"/>
        <scheme val="minor"/>
      </rPr>
      <t xml:space="preserve"> &lt;</t>
    </r>
    <r>
      <rPr>
        <sz val="11"/>
        <color theme="1"/>
        <rFont val="Calibri"/>
        <family val="2"/>
        <charset val="238"/>
        <scheme val="minor"/>
      </rPr>
      <t xml:space="preserve"> 6. Certyfikat EN 1176, Poszczególne słupy o średnicy od 120 do 140mm są wykonane z robinii. Materiał jest szlifowany a kora robinii usuwana. Jej drewno nie gnije i nie wymaga żadnej dodatkowej ochrony chemicznej; jest odporne na działanie grzybów i warunki pogodowe, co gwarantuje długoterminową trwałość urządzeń zabawowych. Deski wykonane są z robinii (rozmiary desek: 22 i 27mm). Robinia jest szlifowana i jej kora jest usuwana. Jej drewno nie gnije i nie wymaga żadnej dodatkowej ochrony 
chemicznej; jest odporna na działanie grzybów i trudne warunki pogodowe, co gwarantuje długoterminowątrwałość urządzeń zabawowych. Kolorowe panele są poddawane procesowi barwienia. Mocowania siatek i łańcuchy wykonane zostały z aluminium. Wszystko montowane jest za pomocą śrub ze stali nierdzewnej osłoniętymi poliamidowymi nasadkami. Liny o średnicy 16 mm wykonane z liny stalowej ocynkowanej pokrytej poliestrem. Formowane wtryskowo złącza poliamidowe łączą kable i utrzymują sieci w kształcie. Uchwyty wspinaczkowe z polipropylenu, nietoksyczne, niepalne, odporne na uderzenia i wstrząsy orazpromieniowanie UV. Okucia siatkowe wykonane są z poliamidu. Okucia składają się z dwóch odrębnych części dla ułatwienia indywidualnej konserwacji nici. Uszy wykonane są z gumy o grubości 14 mm. wymiarach 2,1 x 0,8 x 1</t>
    </r>
    <r>
      <rPr>
        <sz val="11"/>
        <rFont val="Calibri"/>
        <family val="2"/>
        <charset val="238"/>
        <scheme val="minor"/>
      </rPr>
      <t xml:space="preserve"> m  dopuszczalny zakres równoważności: +/- 20% w stosunku do każdego podanego wymiaru
</t>
    </r>
    <r>
      <rPr>
        <b/>
        <sz val="11"/>
        <rFont val="Calibri"/>
        <family val="2"/>
        <charset val="238"/>
        <scheme val="minor"/>
      </rPr>
      <t>Funkcjonalność: Wspinanie się</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</si>
  <si>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Robinia Obrotowy Talerz to urządzenie wolnostojące składające się z okrągłego podestu z drewna robinii akacjowej oraz słupa z mechanizmem karuzeli. Karuzela dedykowana jest dla dzieci w wieku 1-12 lat. Urządzenia serii Robinia są wykonane z naturalnego drewna akacjowego, dlatego ich wymiar oraz wymiar stref bezpieczeństwa może różnić się o kilka centymetrów od podanych wymiarów. Maksymalna wysokość upadku: 0.46 m, Wysokość całkowita urządzenia: 0.46 m Szerokość urządzenia: 0.82 m, Długość urządzenia: 0.82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t>
    </r>
    <r>
      <rPr>
        <sz val="11"/>
        <rFont val="Calibri"/>
        <family val="2"/>
        <charset val="238"/>
        <scheme val="minor"/>
      </rPr>
      <t xml:space="preserve">alowych kotew. Robinia jest odporna na działanie zmiennych warunków atmosferycznych, po wyschnięciu kurczy się w niewielkim stopniu. dopuszczalny zakres równoważności: +/- 20% w stosunku do każdego podanego wymiaru
</t>
    </r>
    <r>
      <rPr>
        <b/>
        <sz val="11"/>
        <rFont val="Calibri"/>
        <family val="2"/>
        <charset val="238"/>
        <scheme val="minor"/>
      </rPr>
      <t>Funkcjonalność: Równowaga</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</si>
  <si>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Konstrukcja z Robinii - bardzo trwałego drewna akacjowego o średnicy ~ 18 cm bez ostrych krawędzi, odpornego na działanie warunków atmosferycznych, Tunel z rury dwuściennej wykonanej z polipropylenu, Śruby ze stali nierdzewnej i/lub śruby zakryte plastikowymi kapslami, Wkręty ze stali nierdzewnej, Długość 119 cm, Szerokość </t>
    </r>
    <r>
      <rPr>
        <sz val="11"/>
        <rFont val="Calibri"/>
        <family val="2"/>
        <charset val="238"/>
        <scheme val="minor"/>
      </rPr>
      <t xml:space="preserve">110 cm, Wysokość całkowita 90 cm, Grupa wiekowa 1+ lat, Ilość dzieci 5 dzieci. Wysokość swobodnego upadku &lt;60 cm, Zgodność z normą PN-EN 1176-1:2017-12 dopuszczalny zakres równoważności: +/- 20% w stosunku do każdego podanego wymiaru
</t>
    </r>
    <r>
      <rPr>
        <b/>
        <sz val="11"/>
        <rFont val="Calibri"/>
        <family val="2"/>
        <charset val="238"/>
        <scheme val="minor"/>
      </rPr>
      <t>Funckcjonalność: czołganie się, schronienie</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</si>
  <si>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Konstrukcja z Robinii - bardzo trwałego drewna akacjowego o średnicy ~ 18 cm bez ostrych krawędzi, odpornego na działanie warunków atmosferycznych, Śruby/wkręty zakryte plastikowymi kapslami i/lub śruby ze stali nierdzewnej, Długość 218 cm Szerokość 126 cm, Wysokość całkowita 99 cm, Grupa wiekowa 2+ lat, Ilość dzieci 3 dzieci,</t>
    </r>
    <r>
      <rPr>
        <strike/>
        <sz val="11"/>
        <color rgb="FFFF0000"/>
        <rFont val="Calibri"/>
        <family val="2"/>
        <charset val="238"/>
        <scheme val="minor"/>
      </rPr>
      <t xml:space="preserve"> </t>
    </r>
    <r>
      <rPr>
        <sz val="11"/>
        <color theme="1"/>
        <rFont val="Calibri"/>
        <family val="2"/>
        <charset val="238"/>
        <scheme val="minor"/>
      </rPr>
      <t xml:space="preserve">Wysokość swobodnego upadku </t>
    </r>
    <r>
      <rPr>
        <sz val="11"/>
        <color rgb="FFFF0000"/>
        <rFont val="Calibri"/>
        <family val="2"/>
        <charset val="238"/>
        <scheme val="minor"/>
      </rPr>
      <t>&lt;</t>
    </r>
    <r>
      <rPr>
        <sz val="11"/>
        <color theme="1"/>
        <rFont val="Calibri"/>
        <family val="2"/>
        <charset val="238"/>
        <scheme val="minor"/>
      </rPr>
      <t xml:space="preserve"> 99 cm, Zgodność z normą PN-EN 1176-1:2017-12, urządzenie przeznaczone na publiczne place zabaw; urządzenie posiada certyfikat wystawiony przez, j</t>
    </r>
    <r>
      <rPr>
        <sz val="11"/>
        <rFont val="Calibri"/>
        <family val="2"/>
        <charset val="238"/>
        <scheme val="minor"/>
      </rPr>
      <t xml:space="preserve">ednostkę akredytowaną lub deklarację zgodności; brak ostrych krawędzi oraz szczelin, które mogłyby, umożliwić zakleszczenia: palców, głowy i innych części ciała; kotwienie na gruncie płaskim, na głębokości 80 cm; render urządzenia ma charakter poglądowy, a rzeczywisty wygląd urządzenia i jego kolor może się różnić; dopuszczalny zakres równoważności: +/- 20% w stosunku do każdego podanego wymiaru
</t>
    </r>
    <r>
      <rPr>
        <b/>
        <sz val="11"/>
        <rFont val="Calibri"/>
        <family val="2"/>
        <charset val="238"/>
        <scheme val="minor"/>
      </rPr>
      <t>Funkcjonalność: równowaga</t>
    </r>
    <r>
      <rPr>
        <sz val="11"/>
        <color theme="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</si>
  <si>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t xml:space="preserve">Leśna Chata </t>
  </si>
  <si>
    <r>
      <t>Domek do zabawy dla dzieci z dachem i zabawkami manipulacyjnymi
Ten moduł jest dostępny od 1 roku życia. Może pomieścić do 8 użytkowników. Wymiary modułu to: 2,08 m długość, szerokość: 1,75 m, wysokość: 1,94 m. Wysokość swobodnego upadku wynosi do 0,60 m. Różne elementy konstrukcji wykonane są z robinii bezsęcznej. Robinia jest szlifowana i pozbawiona kory. Robinia jest naturalnie odporna na gnicie i nie wymaga żadnej dodatkowej ochrony chemicznej; jest również niezwykle odporna na działanie czynników zewnętrznych (owady, grzyby, wahania klimatyczne), co gwarantuje długotrwałą trwałość sprzętu na placu zabaw.
2- Panele i półka wykonane są z naturalnego drewna robinii lub świerku douglasa (wymiary desek 140 x 27 mm / 45 x 68 mm). Drewno robinii lub świerk douglasa jest naturalnie odporne i trwałe.
3- Dachy wykonane są z drewna robinii lub połówkowych bali świerku douglasa (80 x 40 mm).
4- Elementy abakusa wykonane są z naturalnego drewna robinii lub świerku douglasa. Poręcz wykonana jest ze stali nierdzewnej o średnicy 10 mm.
5- Okna okrąg</t>
    </r>
    <r>
      <rPr>
        <sz val="11"/>
        <rFont val="Calibri"/>
        <family val="2"/>
        <charset val="238"/>
        <scheme val="minor"/>
      </rPr>
      <t xml:space="preserve">łe wykonane są z lakierowanej sklejki morskiej. Kolor nakładany jest metodą natrysku elektrostatycznego dwuskładnikowym lakierem poliuretanowym, wolnym od metali ciężkich, aby zapewnić wysoką odporność na potencjalnie agresywne chemikalia
Dopuszczalny zakres równoważności: +/- 20% w stosunku do każdego podanego wymiaru
</t>
    </r>
    <r>
      <rPr>
        <b/>
        <sz val="11"/>
        <rFont val="Calibri"/>
        <family val="2"/>
        <charset val="238"/>
        <scheme val="minor"/>
      </rPr>
      <t>Funkcjonalności: Integracja Sensoryczna, Logiczne myślenie, Socjalizacja, Schronienie, Odgrywanie ról</t>
    </r>
    <r>
      <rPr>
        <sz val="1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</si>
  <si>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Domek Straży Pożarnej to baza wypadowa dla odważnych strażaków. Dzieci mogą tu planować akcje ratunkowe, ćwiczyć szybkie reagowanie i uczyć się o ważnej roli strażaków. Tematyczne panele i charakterystyczny design inspirują do bohaterskich zabaw, rozwijając przy tym ducha współpracy i odpowiedzialności. Konstrukcja: Słupy i elementy konstrukcyjne z drewna robinii akacjowej. Panele: Wykonane z trwałej płyty HDPE z tematycznymi aplikacjami. Daszek: Wykonane z drewna robinii akacjowej. Kotwienie: Urządzenie kotwione bezpośrednio w gruncie. Szerokość (m): 1,45 Długość (m): 1,59, Wysokość (m): 1,75, Pole strefy bezp. (m2): 18,5, Maks. wys. upadku (m): </t>
    </r>
    <r>
      <rPr>
        <sz val="11"/>
        <color rgb="FFFF0000"/>
        <rFont val="Calibri"/>
        <family val="2"/>
        <charset val="238"/>
        <scheme val="minor"/>
      </rPr>
      <t>do</t>
    </r>
    <r>
      <rPr>
        <sz val="11"/>
        <color theme="1"/>
        <rFont val="Calibri"/>
        <family val="2"/>
        <charset val="238"/>
        <scheme val="minor"/>
      </rPr>
      <t xml:space="preserve"> 0,54. Wiek użytkowników (min-max): 1</t>
    </r>
    <r>
      <rPr>
        <sz val="11"/>
        <rFont val="Calibri"/>
        <family val="2"/>
        <charset val="238"/>
        <scheme val="minor"/>
      </rPr>
      <t xml:space="preserve">-6  Dopuszczalny zakres równoważności: +/- 20% w stosunku do każdego podanego wymiaru
</t>
    </r>
    <r>
      <rPr>
        <b/>
        <sz val="11"/>
        <rFont val="Calibri"/>
        <family val="2"/>
        <charset val="238"/>
        <scheme val="minor"/>
      </rPr>
      <t>Funkcjonalności: Integracja Sensoryczna, Logiczne myślenie, Socjalizacja, Schronienie, Odgrywanie ról</t>
    </r>
    <r>
      <rPr>
        <sz val="1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</si>
  <si>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Kuchnia Błotna to angażujący element kolekcji Terra, który umożliwia dzieciom zabawę naturalnymi materiałami takimi jak woda, piasek, kamienie i inne elementy z najbliższego otoczenia. Wyposażona w trwały pojemnik imitujący zlew, praktyczny blat i półkę oraz kołeczki do zawieszania narzędzi lub naczyń, kuchnia błotna oferuje nieograniczone możliwości twórczej zabawy i nauki. Dzieci mogą naśladować dorosłych, bawiąc się w gotowanie, co rozwija ich wyobraźnię i umiejętności społeczne. Kuchenka umożliwia dzieciom mycie i mieszanie różnych materiałów, co z kolei rozwija ich zdolności manualne i koordynację ręka-oko oraz pozwala na swobodne eksperymentowanie i naukę poprzez zabawę. Konstrukcja: sosnowe deski drewniane o grubości 2,0 i 2,5 cm, impregnowane próżniowo; Pojemniki: wykonane z wytrzy</t>
    </r>
    <r>
      <rPr>
        <sz val="11"/>
        <rFont val="Calibri"/>
        <family val="2"/>
        <charset val="238"/>
        <scheme val="minor"/>
      </rPr>
      <t xml:space="preserve">małego polimeru odpornego na warunki zewnętrzne. wym. 120 x 52 x 93 cm, od 1 do 7 lat,  Dopuszczalny zakres równoważności: +/- 20% w stosunku do każdego podanego wymiaru
</t>
    </r>
    <r>
      <rPr>
        <b/>
        <sz val="11"/>
        <rFont val="Calibri"/>
        <family val="2"/>
        <charset val="238"/>
        <scheme val="minor"/>
      </rPr>
      <t xml:space="preserve">Funkcjonalności: Integracja Sensoryczna, Socjalizacja, Odgrywanie ról
</t>
    </r>
    <r>
      <rPr>
        <sz val="11"/>
        <rFont val="Calibri"/>
        <family val="2"/>
        <charset val="238"/>
        <scheme val="minor"/>
      </rPr>
      <t>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r>
      <rPr>
        <sz val="11"/>
        <color theme="1"/>
        <rFont val="Calibri"/>
        <family val="2"/>
        <charset val="238"/>
        <scheme val="minor"/>
      </rPr>
      <t xml:space="preserve">
 </t>
    </r>
  </si>
  <si>
    <r>
      <t>Konstrukcja z Robinii, bardzo trwałego drewna akacjowego o średnicy ~ 18 cm bez ostrych krawędzi, odpornego na działanie warunków atmosferycznych; Elementy kolorowe wykonane z płyty HPL, odpornej na działanie warunków atmosferycznych; Manipulatory wykonane z płyty HPL, odpornej na działanie warunków atmosferycznych; Tablice do rysowania wykonane z płyty HPL, odpornej na działanie warunków atmosferycznych; Elementy wykonane z bezpiecznej, atestowanej gumy z tekstylnym zbrojeniem; Liny stalowe w oplocie polipropylenowym, łączone trwałymi elementami z tworzywa sztucznego, stali nierdzewnej lub aluminium; Łańcuchy ze stali nierdzewnej, kalibrowane, uniemożli</t>
    </r>
    <r>
      <rPr>
        <sz val="11"/>
        <rFont val="Calibri"/>
        <family val="2"/>
        <charset val="238"/>
        <scheme val="minor"/>
      </rPr>
      <t xml:space="preserve">wiające zakleszczenie palców; Śruby/wkręty zakryte plastikowymi kapslami i/lub śruby ze stali nierdzewnej; Długość 200 cm, Szerokość 110 cm; Wysokość całkowita 185 cm; Grupa wiekowa 1+ lat;  Ilość dzieci &lt;3 dzieci; Wysokość swobodnego upadku &lt; 60 cm; Zgodność z normą PN-EN 1176-1:2017-12;   Dopuszczalny zakres równoważności: +/- 20% w stosunku do każdego podanego wymiaru
</t>
    </r>
    <r>
      <rPr>
        <b/>
        <sz val="11"/>
        <rFont val="Calibri"/>
        <family val="2"/>
        <charset val="238"/>
        <scheme val="minor"/>
      </rPr>
      <t>Funkcjonalności: Integracja Sensoryczna Socjalizacja, Odgrywanie ról</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</si>
  <si>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 xml:space="preserve">Huśtawka Robinia Koszyk to urządzenie dla najmłodszych, o konstrukcji z drewna akacjowego z siedziskiem gumowym typu "koszyk" zawieszonym na łożyskowanym zawiesiu.Urządzenia serii Robinia są wykonane z naturalnego drewna akacjowego, dlatego ich wymiar oraz wymiar stref bezpieczeństwa może różnić się o kilka centymetrów od podanych wymiarów. Maksymalna wysokość upadku: 1.05 m. Wysokość całkowita urządzenia: 1.8 m Szerokość urządzenia: 0.33 m, Długość urządzenia: 2.51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Zawiesia huśtawek - Zawiesia wykonane zostały ze stali nierdzewnej najwyższej jakości. Elementy mocujące są łożyskowane, by zapewnić bezszelestną i długotrwałą pracę. Siedziska huśtawek - Bezpieczne siedziska zawieszone na łańcuchach fi.6 mm ze stali nierdzewnej. Siedziska typu deseczka oraz koszyk wykonane są z aluminium i stali nierdzewnej pokrytych miękkim poliuretanem. Siedziska typu „ptasie gniazdo” o średnicy 100 cm oraz siedzisko typu "fotel" dla dzieci niepełnosprawnych to metalowa rama opleciona miękką liną polipropylenową.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odporna na działanie zmiennych warunków atmosferycznych, po wyschnięciu kurczy się w niewielkim stopniu. Belki huśtawek - Belki poprzeczne w huśtawkach wykonane ze stali czarnej malowanej proszkowo. </t>
    </r>
    <r>
      <rPr>
        <sz val="11"/>
        <rFont val="Calibri"/>
        <family val="2"/>
        <charset val="238"/>
        <scheme val="minor"/>
      </rPr>
      <t xml:space="preserve"> Dopuszczalny zakres równoważności: +/- 20% w stosunku do każdego podanego wymiaru
</t>
    </r>
    <r>
      <rPr>
        <b/>
        <sz val="11"/>
        <rFont val="Calibri"/>
        <family val="2"/>
        <charset val="238"/>
        <scheme val="minor"/>
      </rPr>
      <t>Funkcjonalność: Huśtanie</t>
    </r>
    <r>
      <rPr>
        <sz val="11"/>
        <rFont val="Calibri"/>
        <family val="2"/>
        <charset val="238"/>
        <scheme val="minor"/>
      </rPr>
      <t xml:space="preserve">
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</si>
  <si>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Robinia Karuzela ze Stolikiem to urządzenie wolnostojące składające się z okrągłego podestu z drewna robinii akacjowej oraz barierki i stolika ze stali nierdzewnej. Siedzenie karuzeli zrobione z wytrzymałej płyty HPL Urządzenie dedykowane jest dla dzieci w wieku 3-12 lat. Urządzenia serii Robinia są wykonane z naturalnego drewna akacjowego, dlatego ich wymiar oraz wymiar stref bezpieczeństwa może różnić się o kilka centymetrów od podanych wymiarów.  Maksymalna wysokość upadku: 0.69 m. Wysokość całkowita urządzenia: 0.69 m Szerokość urządzenia: 1.52 m, Długość urządzenia: 1.52 m.  Elementy złączne i osłony połączeń - Wszystkie elementy złączne, jak śruby, nakrętki, łańcuchy (jeśli występują) i mocowania wystawione na działanie warunków zewnętrznych - nierdzewne. Wystające łby śrub i nakrętki zabezpieczone są plastikowymi zaślepkami. Wandaloodporne zaślepki śrub, wykonane z poliamidu formowanego metodą wtryskową. Drewno robinia - Elementy drewniane wykonane zostały z robinii akacjowej, drewna charakteryzującego się bardzo dużą trwałością i wytrzymałością, również przy bezpośrednim kontakcie z glebą, co pozwala, aby urządzenia z tej serii, instalowane były w podłożu bez użycia stalowych kotew. Robinia jest odporna na działanie zmiennych warunków atmosferycznych, po wyschnięciu kurczy się w niewielkim stopniu. Poprzeczki inox - P</t>
    </r>
    <r>
      <rPr>
        <sz val="11"/>
        <rFont val="Calibri"/>
        <family val="2"/>
        <charset val="238"/>
        <scheme val="minor"/>
      </rPr>
      <t xml:space="preserve">oprzeczki wykonane ze stali nierdzewnej mocowane do konstrukcji drewnianych za pomocą aluminiowych łączników. Dopuszczalny zakres równoważności: +/- 20% w stosunku do każdego podanego wymiaru
</t>
    </r>
    <r>
      <rPr>
        <b/>
        <sz val="11"/>
        <rFont val="Calibri"/>
        <family val="2"/>
        <charset val="238"/>
        <scheme val="minor"/>
      </rPr>
      <t>Funkcjonalność: Kręcenie, Socjalizacja</t>
    </r>
    <r>
      <rPr>
        <sz val="1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</si>
  <si>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Elementy konstrukcji karuzeli: rura 114,3x3,6; 76,1x8, profil 40x40, Blachy grubościenne 4,6,8,10 mm zabezpieczone antykorozyjne i malowane proszkowo; Konstrukcja siedzisk i dodatków: rura 33, 7x2 blachy grubościenne 4 i 6 mm ze stali nierdzewnej; Łożyskowanie karuzeli: system łożysk kulkowych i stożkowych; Podest antypoślizgowy HDPE 15 mm; Płyty HDPE 15 mm; Otwarcie lub zamknięcie bramki wejściowej poprzez podniesienie jej do góry oraz odepchnięcie do przodu lub do tyłu;
 Wymiary: ⌀2,5 m, Wysokość: 0,7 m. Wysokość swobodne</t>
    </r>
    <r>
      <rPr>
        <sz val="11"/>
        <rFont val="Calibri"/>
        <family val="2"/>
        <charset val="238"/>
        <scheme val="minor"/>
      </rPr>
      <t>go upadku: do</t>
    </r>
    <r>
      <rPr>
        <sz val="11"/>
        <color theme="1"/>
        <rFont val="Calibri"/>
        <family val="2"/>
        <charset val="238"/>
        <scheme val="minor"/>
      </rPr>
      <t xml:space="preserve"> 0,35 m, Lokalizator GPS: Tak, Tabliczki z alfabetem Braille’a: Tak, Sygnalizacja dźwiękowa: Tak, </t>
    </r>
    <r>
      <rPr>
        <sz val="11"/>
        <rFont val="Calibri"/>
        <family val="2"/>
        <charset val="238"/>
        <scheme val="minor"/>
      </rPr>
      <t xml:space="preserve">Dopuszczalny zakres równoważności: +/- 20% w stosunku do każdego podanego wymiaru
</t>
    </r>
    <r>
      <rPr>
        <b/>
        <sz val="11"/>
        <rFont val="Calibri"/>
        <family val="2"/>
        <charset val="238"/>
        <scheme val="minor"/>
      </rPr>
      <t>Funkcjonalność: Kręcenie, Socjalizacja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</si>
  <si>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Piaskownica integracyjna - główna konstrukcja stalowa, średnica 114,3 zabezpieczony antykorozyjnie i malowany proszkowo; Kolorowe płyty HDPE; Wszystkie śruby i profile zaślepione plastikowymi zabezpieczeniami; Wymiary:1,89 x 1,75 m, Wysokość:0,7 m. Wysokość swobodnego upadku</t>
    </r>
    <r>
      <rPr>
        <sz val="11"/>
        <color rgb="FFFF0000"/>
        <rFont val="Calibri"/>
        <family val="2"/>
        <charset val="238"/>
        <scheme val="minor"/>
      </rPr>
      <t xml:space="preserve"> &lt;</t>
    </r>
    <r>
      <rPr>
        <sz val="11"/>
        <color theme="1"/>
        <rFont val="Calibri"/>
        <family val="2"/>
        <charset val="238"/>
        <scheme val="minor"/>
      </rPr>
      <t xml:space="preserve"> :0,7 m, Lokalizator GPS:Tak, Tabliczki z alfabetem Braille’a:Tak, Sygnalizacja dźwiękowa:Tak. </t>
    </r>
    <r>
      <rPr>
        <sz val="11"/>
        <rFont val="Calibri"/>
        <family val="2"/>
        <charset val="238"/>
        <scheme val="minor"/>
      </rPr>
      <t xml:space="preserve">Dopuszczalny zakres równoważności: +/- 20% w stosunku do każdego podanego wymiaru
</t>
    </r>
    <r>
      <rPr>
        <b/>
        <sz val="11"/>
        <color theme="1"/>
        <rFont val="Calibri"/>
        <family val="2"/>
        <charset val="238"/>
        <scheme val="minor"/>
      </rPr>
      <t>Funkcjonalność:Zabawa piaskiem, Socjalizacja</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</si>
  <si>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t xml:space="preserve">Karuzela dla dzieci na wózkach </t>
  </si>
  <si>
    <t xml:space="preserve">Piaskownica integracyjna </t>
  </si>
  <si>
    <t>Zestaw Integracyjny</t>
  </si>
  <si>
    <t xml:space="preserve"> Samochód Robinia akacjowa</t>
  </si>
  <si>
    <r>
      <t>Duży zestaw integracyjny plac zabaw - główna konstrukcja drewno klejone 100x100; różne profile i rury stalowe nierdzewne; wszystkie śruby i profile zabezpieczone plastikowymi zabezpieczeniami; Liny śred. 16 PP z stalowym zbrojeniem; Śruby i połączenia zabezpieczone antykorozyjnie, ślizg z blachy AISI 304; HDPE antypoślizgowe, kolorowe płyty  Wymiary: 7 x 10 m, Wysokość: 3,2 m. Wysokość swobodnego upadk</t>
    </r>
    <r>
      <rPr>
        <sz val="11"/>
        <rFont val="Calibri"/>
        <family val="2"/>
        <charset val="238"/>
        <scheme val="minor"/>
      </rPr>
      <t>u: do</t>
    </r>
    <r>
      <rPr>
        <sz val="11"/>
        <color theme="1"/>
        <rFont val="Calibri"/>
        <family val="2"/>
        <charset val="238"/>
        <scheme val="minor"/>
      </rPr>
      <t xml:space="preserve"> 1,2 m, Lokalizator GPS: Tak Tabliczki z alfabetem Braille’a: Tak, Sygnalizacja dźwiękowa: Tak</t>
    </r>
    <r>
      <rPr>
        <sz val="11"/>
        <rFont val="Calibri"/>
        <family val="2"/>
        <charset val="238"/>
        <scheme val="minor"/>
      </rPr>
      <t xml:space="preserve">;  Dopuszczalny zakres równoważności: +/- 20% w stosunku do każdego podanego wymiaru
</t>
    </r>
    <r>
      <rPr>
        <b/>
        <sz val="11"/>
        <rFont val="Calibri"/>
        <family val="2"/>
        <charset val="238"/>
        <scheme val="minor"/>
      </rPr>
      <t xml:space="preserve">Funkcjonalności Chwytanie, Integracja sensoryczna, Kreatywność, Logiczne myślenie, Socjalizacja
</t>
    </r>
    <r>
      <rPr>
        <sz val="11"/>
        <rFont val="Calibri"/>
        <family val="2"/>
        <charset val="238"/>
        <scheme val="minor"/>
      </rPr>
      <t>Pod urządzeniem oraz w strefie upadku powinna nawierzchnia bezpieczna (piasek).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</si>
  <si>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r>
      <t>Panel integracyjny - samochód - konstrukcja wykonana z drewna akacjowego; kolorowe płyty HDPE; liny o średnicy 16 PP ze stalowym zbrojeniem; wszystkie śruby zaślepione plastkikowym zabezpieczeniem; Wymiary: 0,46 x 1,3 m, Wysokość: 1,2 m. Wysokość swobodnego upadku: &lt; 0,6 m
Lok</t>
    </r>
    <r>
      <rPr>
        <sz val="11"/>
        <rFont val="Calibri"/>
        <family val="2"/>
        <charset val="238"/>
        <scheme val="minor"/>
      </rPr>
      <t xml:space="preserve">alizator GPS: Tak, Tabliczki z alfabetem Braille’a: Tak, Sygnalizacja dźwiękowa: Tak Dopuszczalny zakres równoważności: +/- 20% w stosunku do każdego podanego wymiaru
</t>
    </r>
    <r>
      <rPr>
        <b/>
        <sz val="11"/>
        <rFont val="Calibri"/>
        <family val="2"/>
        <charset val="238"/>
        <scheme val="minor"/>
      </rPr>
      <t>Funkcjonalności Integracja sensoryczna, Logiczne myślenie, Odgrywanie ról</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</si>
  <si>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t>Budka skrzata</t>
  </si>
  <si>
    <r>
      <t>Budka skrzata -  profil stalowy cynkowany i malowany proszkowo; kolorowe płyty HDPE; wszystkie śruby zaślepione plastkikowym zabezpieczeniem; sklejka z filmem antypoślizgowym, kamienie wspinaczkowe i elementy uchwytów z wytrzymałych tworzyw sztucznych umieszczone na dachu domku z obu stron, wymiary 1,24x2,4 m, wys. 1,5 m, Zgodność z normą PN-EN 1176-1:2017-12,  Wymiary: 1,24 x 2,4 m, Wysokość: 1,5 m.  Wysokość swobodnego upadku: 1,5 m
Lok</t>
    </r>
    <r>
      <rPr>
        <sz val="11"/>
        <rFont val="Calibri"/>
        <family val="2"/>
        <charset val="238"/>
        <scheme val="minor"/>
      </rPr>
      <t xml:space="preserve">alizator GPS: Tak, Tabliczki z alfabetem Braille’a: Tak, Sygnalizacja dźwiękowa: Tak Dopuszczalny zakres równoważności: +/- 20% w stosunku do każdego podanego wymiaru
</t>
    </r>
    <r>
      <rPr>
        <b/>
        <sz val="11"/>
        <rFont val="Calibri"/>
        <family val="2"/>
        <charset val="238"/>
        <scheme val="minor"/>
      </rPr>
      <t>Funkcjonalności: Schronienie, Odpoczynek, Wspinanie się</t>
    </r>
    <r>
      <rPr>
        <sz val="11"/>
        <color theme="1"/>
        <rFont val="Calibri"/>
        <family val="2"/>
        <charset val="238"/>
        <scheme val="minor"/>
      </rPr>
      <t xml:space="preserve">
Produkt ma posiadać certyfikat zgodności z normami z serii PN-EN 1176. Rysunek jest zamieszczony jedynie poglądowo, dopuszcza się zastosowanie urządzenia równoważnego, spełniającego te same wymagania techniczne, funkcjonalne i bezpieczeństwa oraz dotyczące przeznaczenia.</t>
    </r>
  </si>
  <si>
    <t>Urządzenia zabawowe zaoferowane w poszczególnych pozycjach NIE MOGĄ SIĘ POWTARZAĆ!</t>
  </si>
  <si>
    <r>
      <t>Zes</t>
    </r>
    <r>
      <rPr>
        <sz val="11"/>
        <rFont val="Calibri"/>
        <family val="2"/>
        <charset val="238"/>
        <scheme val="minor"/>
      </rPr>
      <t>taw zawiera wiaderko, co najmniej 2 łopatki, 1 szt grabki, dla dzieci od 12 miesiąca życia, wykonane z plastiku</t>
    </r>
    <r>
      <rPr>
        <b/>
        <sz val="11"/>
        <rFont val="Calibri"/>
        <family val="2"/>
        <charset val="238"/>
        <scheme val="minor"/>
      </rPr>
      <t xml:space="preserve">. Wymiary :10- 12 x6-8 x 10-12 </t>
    </r>
    <r>
      <rPr>
        <sz val="11"/>
        <rFont val="Calibri"/>
        <family val="2"/>
        <charset val="238"/>
        <scheme val="minor"/>
      </rPr>
      <t>Dopuszczalny zakres równoważności: +/- 20% w stosunku do każdego podanego wymiaru</t>
    </r>
    <r>
      <rPr>
        <sz val="11"/>
        <color theme="1"/>
        <rFont val="Calibri"/>
        <family val="2"/>
        <charset val="238"/>
        <scheme val="minor"/>
      </rPr>
      <t xml:space="preserve">
Rysunek jest zamieszczony jedynie poglądowo, dopuszcza się zastosowanie akcesoria równoważnego, spełniającego te same wymagania techniczne, funkcjonalne i bezpieczeństwa oraz dotyczące przeznaczenia.</t>
    </r>
  </si>
  <si>
    <r>
      <t>Z</t>
    </r>
    <r>
      <rPr>
        <sz val="11"/>
        <rFont val="Calibri"/>
        <family val="2"/>
        <charset val="238"/>
        <scheme val="minor"/>
      </rPr>
      <t xml:space="preserve">estaw gumowych piłek do zabawy dla dzieci 1+, zawiera co najmniej 4 szt. </t>
    </r>
    <r>
      <rPr>
        <b/>
        <sz val="11"/>
        <rFont val="Calibri"/>
        <family val="2"/>
        <charset val="238"/>
        <scheme val="minor"/>
      </rPr>
      <t xml:space="preserve">WYMIAR: średnica 20-22 cm.  </t>
    </r>
    <r>
      <rPr>
        <sz val="11"/>
        <rFont val="Calibri"/>
        <family val="2"/>
        <charset val="238"/>
        <scheme val="minor"/>
      </rPr>
      <t>Dopuszczalny zakres równoważności: +/- 20% w stosunku do każdego podanego wymiaru</t>
    </r>
    <r>
      <rPr>
        <sz val="11"/>
        <color theme="1"/>
        <rFont val="Calibri"/>
        <family val="2"/>
        <charset val="238"/>
        <scheme val="minor"/>
      </rPr>
      <t xml:space="preserve">
Rysunek jest zamieszczony jedynie poglądowo, dopuszcza się zastosowanie akcesoria równoważnego, spełniającego te same wymagania techniczne, funkcjonalne i bezpieczeństwa oraz dotyczące przeznaczenia.</t>
    </r>
  </si>
  <si>
    <t>Zestaw zawiera: co najmniej 4 elementy: Metalowa łopatka ( 20 x 6 cm), Metalowe widełki ( 20 x 7,5 cm), Metalowe grabki ( 14 x 8 cm), Metalowe wiaderko ( 14 x 14 cm); pojemność wiaderka: 1.5L, odpowiedni dla dzieci w wieku 1+, Dopuszczalny zakres równoważności: +/- 20% w stosunku do każdego podanego wymiaru i pojemności Rysunek jest zamieszczony jedynie poglądowo, dopuszcza się zastosowanie akcesoria równoważnego, spełniającego te same wymagania techniczne, funkcjonalne i bezpieczeństwa oraz dotyczące przeznaczenia.</t>
  </si>
  <si>
    <r>
      <t>Torba z narzędziami ogrodowymi dla dzieci Small Foot to idealne rozwiązanie dla małych pasjonatów prac ogródkowych. W skład zestawu wchodzą narzędzia ogrodowe dla dzieci oraz dedykowana im torba, która ułatwia przenoszenie i przechowywanie akcesoriów. Dzieci mają do wyboru cztery łopatki różnego przeznaczenia, a także grabki oraz widełki. Załączono również butelkę 2 w 1: rozpylacz bądź konewka. Narzędzia wykonane są z metalu oraz prawdziwego drewna, przy czym zadbano o szczególną wygodę małych użytkowników oraz przyciągający wzrok design. Torba na akcesoria podzielona jest na dużą komorę główną oraz mniejsze przegrody zewnętrzne. Materiał torby jest prosty w utrzymaniu w czystości oraz wytrzym</t>
    </r>
    <r>
      <rPr>
        <sz val="11"/>
        <rFont val="Calibri"/>
        <family val="2"/>
        <charset val="238"/>
        <scheme val="minor"/>
      </rPr>
      <t xml:space="preserve">ały. </t>
    </r>
    <r>
      <rPr>
        <b/>
        <sz val="11"/>
        <rFont val="Calibri"/>
        <family val="2"/>
        <charset val="238"/>
        <scheme val="minor"/>
      </rPr>
      <t xml:space="preserve"> Wymiary torby na narzędzia ogrodowe dla dzieci: 26-27 x 10-12 x 15-17cm
Wymiary łopaty: 18-24 x 4-8 x 3-5cm</t>
    </r>
    <r>
      <rPr>
        <sz val="11"/>
        <rFont val="Calibri"/>
        <family val="2"/>
        <charset val="238"/>
        <scheme val="minor"/>
      </rPr>
      <t xml:space="preserve">  Dopuszczalny zakres równoważności: +/- 20% w stosunku do każdego podanego wymiaru</t>
    </r>
    <r>
      <rPr>
        <sz val="11"/>
        <color theme="1"/>
        <rFont val="Calibri"/>
        <family val="2"/>
        <charset val="238"/>
        <scheme val="minor"/>
      </rPr>
      <t xml:space="preserve">
Rysunek jest zamieszczony jedynie poglądowo, dopuszcza się zastosowanie akcesoria równoważnego, spełniającego te same wymagania techniczne, funkcjonalne i bezpieczeństwa oraz dotyczące przeznaczenia.</t>
    </r>
  </si>
  <si>
    <r>
      <t>Zest</t>
    </r>
    <r>
      <rPr>
        <sz val="11"/>
        <rFont val="Calibri"/>
        <family val="2"/>
        <charset val="238"/>
        <scheme val="minor"/>
      </rPr>
      <t xml:space="preserve">aw co najmniej </t>
    </r>
    <r>
      <rPr>
        <sz val="11"/>
        <color theme="1"/>
        <rFont val="Calibri"/>
        <family val="2"/>
        <charset val="238"/>
        <scheme val="minor"/>
      </rPr>
      <t>12 drewnianych akcesorii, w którego w skład wchodzą łyżki, cedzaki, mieszadła i inne przybory. Wykonane z wysokiej jakości drewna bukowego. Zestaw stworzony z myślą o rozwijaniu zdolności motorycznych i kreatywnych dzieci. dł. od 9 do 45 cm, odpowiedni dla dzieci 1+
Rysunek jest zamieszczony jedynie poglądowo, dopuszcza się zastosowanie akcesoria równoważnego, spełniającego te same wymagania techniczne, funkcjonalne i bezpieczeństwa oraz dotyczące przeznaczenia.</t>
    </r>
  </si>
  <si>
    <r>
      <t>Zestaw zawiera 23 elementy: Sztaluga drewniana 50 cm – idealna do płócien o maksymalnym rozmiarze 30x40 cm, stabilna i łatwa do przechowywania. 3 Tablice Malarskie 24x</t>
    </r>
    <r>
      <rPr>
        <sz val="11"/>
        <rFont val="Calibri"/>
        <family val="2"/>
        <charset val="238"/>
        <scheme val="minor"/>
      </rPr>
      <t>30 cm – grubość 300 g/m², płyta HD o grubości 3 mm, każda osobno pakowana, gotowe do powieszenia. 12 farb akrylowych min.</t>
    </r>
    <r>
      <rPr>
        <sz val="11"/>
        <color theme="1"/>
        <rFont val="Calibri"/>
        <family val="2"/>
        <charset val="238"/>
        <scheme val="minor"/>
      </rPr>
      <t xml:space="preserve"> 12 ml – doskonałe krycie, wysoka przyczepność, bez rozpuszczalników. </t>
    </r>
    <r>
      <rPr>
        <sz val="11"/>
        <rFont val="Calibri"/>
        <family val="2"/>
        <charset val="238"/>
        <scheme val="minor"/>
      </rPr>
      <t>co najmniej 6 różnorodnych pędzli – płaskie, okrągłe, ścięte, koci język, z syntetycznym włosiem i drewnianymi trzonkami. Paleta malarska – wykonana z plastiku, z co najmniej 10 polami do mieszania farb. Odpowiedni dla dzieci 1+. Dopuszczalny zakres równoważności: +/- 20% w stosunku do każdego podanego wymiaru</t>
    </r>
    <r>
      <rPr>
        <sz val="11"/>
        <color theme="1"/>
        <rFont val="Calibri"/>
        <family val="2"/>
        <charset val="238"/>
        <scheme val="minor"/>
      </rPr>
      <t xml:space="preserve">
 Rysunek jest zamieszczony jedynie poglądowo, dopuszcza się zastosowanie akcesoria równoważnego, spełniającego te same wymagania techniczne, funkcjonalne i bezpieczeństwa oraz dotyczące przeznaczenia.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</si>
</sst>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2"/>
      <color theme="1"/>
      <name val="Calibri"/>
      <family val="2"/>
      <charset val="238"/>
      <scheme val="minor"/>
    </font>
    <font>
      <sz val="12"/>
      <color rgb="FF000000"/>
      <name val="Calibri"/>
      <family val="2"/>
      <charset val="238"/>
      <scheme val="minor"/>
    </font>
    <font>
      <sz val="11"/>
      <color rgb="FF000000"/>
      <name val="Calibri"/>
      <family val="2"/>
      <charset val="238"/>
      <scheme val="minor"/>
    </font>
    <font>
      <sz val="12"/>
      <color rgb="FFFF0000"/>
      <name val="Calibri"/>
      <family val="2"/>
      <charset val="238"/>
      <scheme val="minor"/>
    </font>
    <font>
      <sz val="10"/>
      <name val="Arial"/>
      <family val="2"/>
      <charset val="238"/>
    </font>
    <font>
      <u/>
      <sz val="11"/>
      <color theme="10"/>
      <name val="Calibri"/>
      <family val="2"/>
      <charset val="238"/>
      <scheme val="minor"/>
    </font>
    <font>
      <sz val="11"/>
      <name val="Calibri"/>
      <family val="2"/>
      <charset val="238"/>
      <scheme val="minor"/>
    </font>
    <font>
      <strike/>
      <sz val="11"/>
      <color rgb="FFFF0000"/>
      <name val="Calibri"/>
      <family val="2"/>
      <charset val="238"/>
      <scheme val="minor"/>
    </font>
    <font>
      <i/>
      <sz val="11"/>
      <color theme="1"/>
      <name val="Calibri"/>
      <family val="2"/>
      <charset val="238"/>
      <scheme val="minor"/>
    </font>
    <font>
      <b/>
      <sz val="11"/>
      <color rgb="FFFF0000"/>
      <name val="Calibri"/>
      <family val="2"/>
      <charset val="238"/>
      <scheme val="minor"/>
    </font>
    <font>
      <sz val="11"/>
      <color rgb="FF1D1D1B"/>
      <name val="Calibri"/>
      <family val="2"/>
      <charset val="238"/>
      <scheme val="minor"/>
    </font>
    <font>
      <b/>
      <sz val="11"/>
      <name val="Calibri"/>
      <family val="2"/>
      <charset val="238"/>
      <scheme val="minor"/>
    </font>
    <font>
      <strike/>
      <sz val="11"/>
      <name val="Calibri"/>
      <family val="2"/>
      <charset val="238"/>
      <scheme val="minor"/>
    </font>
  </fonts>
  <fills count="10">
    <fill>
      <patternFill patternType="none"/>
    </fill>
    <fill>
      <patternFill patternType="gray125"/>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rgb="FFFFC000"/>
        <bgColor indexed="64"/>
      </patternFill>
    </fill>
    <fill>
      <patternFill patternType="solid">
        <fgColor theme="0"/>
        <bgColor indexed="64"/>
      </patternFill>
    </fill>
    <fill>
      <patternFill patternType="solid">
        <fgColor rgb="FFDDDDFF"/>
        <bgColor indexed="64"/>
      </patternFill>
    </fill>
    <fill>
      <patternFill patternType="solid">
        <fgColor rgb="FFFFFFFF"/>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top/>
      <bottom/>
      <diagonal/>
    </border>
    <border>
      <left style="thin">
        <color rgb="FF000000"/>
      </left>
      <right/>
      <top style="thin">
        <color rgb="FF000000"/>
      </top>
      <bottom/>
      <diagonal/>
    </border>
    <border>
      <left style="thin">
        <color rgb="FF000000"/>
      </left>
      <right/>
      <top/>
      <bottom/>
      <diagonal/>
    </border>
    <border>
      <left style="thin">
        <color indexed="64"/>
      </left>
      <right/>
      <top/>
      <bottom style="thin">
        <color indexed="64"/>
      </bottom>
      <diagonal/>
    </border>
    <border>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diagonal/>
    </border>
  </borders>
  <cellStyleXfs count="3">
    <xf numFmtId="0" fontId="0" fillId="0" borderId="0"/>
    <xf numFmtId="0" fontId="7" fillId="0" borderId="0"/>
    <xf numFmtId="0" fontId="8" fillId="0" borderId="0" applyNumberFormat="0" applyFill="0" applyBorder="0" applyAlignment="0" applyProtection="0"/>
  </cellStyleXfs>
  <cellXfs count="101">
    <xf numFmtId="0" fontId="0" fillId="0" borderId="0" xfId="0"/>
    <xf numFmtId="0" fontId="0" fillId="0" borderId="0" xfId="0" applyAlignment="1">
      <alignment horizontal="center"/>
    </xf>
    <xf numFmtId="0" fontId="2" fillId="0" borderId="0" xfId="0" applyFont="1"/>
    <xf numFmtId="3" fontId="0" fillId="0" borderId="0" xfId="0" applyNumberFormat="1"/>
    <xf numFmtId="3" fontId="0" fillId="0" borderId="0" xfId="0" applyNumberFormat="1" applyAlignment="1">
      <alignment horizontal="right"/>
    </xf>
    <xf numFmtId="3" fontId="2" fillId="2" borderId="0" xfId="0" applyNumberFormat="1" applyFont="1" applyFill="1"/>
    <xf numFmtId="3" fontId="0" fillId="0" borderId="0" xfId="0" applyNumberFormat="1" applyAlignment="1">
      <alignment horizontal="center"/>
    </xf>
    <xf numFmtId="3" fontId="2" fillId="3" borderId="0" xfId="0" applyNumberFormat="1" applyFont="1" applyFill="1"/>
    <xf numFmtId="0" fontId="1" fillId="0" borderId="0" xfId="0" applyFont="1" applyAlignment="1">
      <alignment horizontal="center"/>
    </xf>
    <xf numFmtId="3" fontId="1" fillId="0" borderId="0" xfId="0" applyNumberFormat="1" applyFont="1" applyAlignment="1">
      <alignment horizontal="center"/>
    </xf>
    <xf numFmtId="0" fontId="1" fillId="0" borderId="0" xfId="0" applyFont="1"/>
    <xf numFmtId="3" fontId="2" fillId="4" borderId="0" xfId="0" applyNumberFormat="1" applyFont="1" applyFill="1"/>
    <xf numFmtId="3" fontId="2" fillId="5" borderId="0" xfId="0" applyNumberFormat="1" applyFont="1" applyFill="1"/>
    <xf numFmtId="0" fontId="3" fillId="0" borderId="0" xfId="0" applyFont="1"/>
    <xf numFmtId="0" fontId="3" fillId="0" borderId="0" xfId="0" applyFont="1" applyAlignment="1">
      <alignment vertical="center"/>
    </xf>
    <xf numFmtId="0" fontId="6" fillId="0" borderId="0" xfId="0" applyFont="1"/>
    <xf numFmtId="0" fontId="6" fillId="0" borderId="0" xfId="0" applyFont="1" applyAlignment="1">
      <alignment vertical="center"/>
    </xf>
    <xf numFmtId="3" fontId="2" fillId="6" borderId="0" xfId="0" applyNumberFormat="1" applyFont="1" applyFill="1"/>
    <xf numFmtId="3" fontId="2" fillId="0" borderId="0" xfId="0" applyNumberFormat="1" applyFont="1"/>
    <xf numFmtId="0" fontId="0" fillId="0" borderId="0" xfId="0" applyAlignment="1">
      <alignment wrapText="1"/>
    </xf>
    <xf numFmtId="0" fontId="2" fillId="0" borderId="16"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2" xfId="0" applyFont="1" applyFill="1" applyBorder="1" applyAlignment="1">
      <alignment horizontal="center" vertical="center"/>
    </xf>
    <xf numFmtId="0" fontId="2" fillId="7" borderId="1" xfId="0" applyFont="1" applyFill="1" applyBorder="1" applyAlignment="1">
      <alignment horizontal="center" vertical="center"/>
    </xf>
    <xf numFmtId="0" fontId="2" fillId="7" borderId="0" xfId="0" applyFont="1" applyFill="1" applyAlignment="1">
      <alignment horizontal="center" vertical="center"/>
    </xf>
    <xf numFmtId="0" fontId="0" fillId="0" borderId="8" xfId="0" applyFont="1" applyBorder="1" applyAlignment="1">
      <alignment vertical="top" wrapText="1"/>
    </xf>
    <xf numFmtId="0" fontId="0" fillId="0" borderId="10" xfId="0" applyFont="1" applyBorder="1" applyAlignment="1">
      <alignment vertical="top" wrapText="1"/>
    </xf>
    <xf numFmtId="0" fontId="9" fillId="0" borderId="0" xfId="0" applyFont="1" applyAlignment="1">
      <alignment vertical="top" wrapText="1"/>
    </xf>
    <xf numFmtId="0" fontId="0" fillId="0" borderId="1" xfId="0" applyFont="1" applyBorder="1" applyAlignment="1">
      <alignment vertical="top" wrapText="1"/>
    </xf>
    <xf numFmtId="0" fontId="0" fillId="0" borderId="0" xfId="0" applyFont="1" applyAlignment="1">
      <alignment vertical="top" wrapText="1"/>
    </xf>
    <xf numFmtId="0" fontId="0" fillId="0" borderId="8" xfId="0" applyFont="1" applyBorder="1" applyAlignment="1">
      <alignment horizontal="left" vertical="top" wrapText="1"/>
    </xf>
    <xf numFmtId="0" fontId="0" fillId="0" borderId="12" xfId="0" applyFont="1" applyBorder="1" applyAlignment="1">
      <alignment horizontal="left" vertical="top" wrapText="1"/>
    </xf>
    <xf numFmtId="0" fontId="0" fillId="7" borderId="1" xfId="0" applyFont="1" applyFill="1" applyBorder="1" applyAlignment="1">
      <alignment vertical="top" wrapText="1"/>
    </xf>
    <xf numFmtId="0" fontId="9" fillId="7" borderId="1" xfId="0" applyFont="1" applyFill="1" applyBorder="1" applyAlignment="1">
      <alignment vertical="top" wrapText="1"/>
    </xf>
    <xf numFmtId="0" fontId="0" fillId="7" borderId="0" xfId="0" applyFont="1" applyFill="1" applyAlignment="1">
      <alignment vertical="top" wrapText="1"/>
    </xf>
    <xf numFmtId="0" fontId="0" fillId="7" borderId="0" xfId="0" applyFont="1" applyFill="1"/>
    <xf numFmtId="0" fontId="2" fillId="7" borderId="0" xfId="0" applyFont="1" applyFill="1"/>
    <xf numFmtId="0" fontId="0" fillId="7" borderId="8" xfId="0" applyFont="1" applyFill="1" applyBorder="1" applyAlignment="1">
      <alignment vertical="top" wrapText="1"/>
    </xf>
    <xf numFmtId="0" fontId="0" fillId="7" borderId="13" xfId="0" applyFont="1" applyFill="1" applyBorder="1" applyAlignment="1">
      <alignment horizontal="center" vertical="center" wrapText="1" indent="1"/>
    </xf>
    <xf numFmtId="0" fontId="0" fillId="0" borderId="5" xfId="0" applyFont="1" applyBorder="1" applyAlignment="1">
      <alignment vertical="top" wrapText="1"/>
    </xf>
    <xf numFmtId="0" fontId="0" fillId="7" borderId="0" xfId="0" applyFont="1" applyFill="1" applyAlignment="1">
      <alignment horizontal="left" vertical="center"/>
    </xf>
    <xf numFmtId="0" fontId="5" fillId="9" borderId="1" xfId="0" applyFont="1" applyFill="1" applyBorder="1" applyAlignment="1">
      <alignment horizontal="center" vertical="center" wrapText="1"/>
    </xf>
    <xf numFmtId="0" fontId="0" fillId="7" borderId="0" xfId="0" applyFont="1" applyFill="1" applyAlignment="1">
      <alignment horizontal="left" vertical="center" indent="1"/>
    </xf>
    <xf numFmtId="0" fontId="0" fillId="7" borderId="1" xfId="0" applyFont="1" applyFill="1" applyBorder="1" applyAlignment="1">
      <alignment horizontal="center" vertical="center" wrapText="1" indent="1"/>
    </xf>
    <xf numFmtId="0" fontId="5" fillId="0" borderId="8" xfId="0" applyFont="1" applyBorder="1" applyAlignment="1">
      <alignment horizontal="left" vertical="top" wrapText="1"/>
    </xf>
    <xf numFmtId="0" fontId="0" fillId="7" borderId="2" xfId="0" applyFont="1" applyFill="1" applyBorder="1" applyAlignment="1">
      <alignment horizontal="center" vertical="center" wrapText="1" indent="1"/>
    </xf>
    <xf numFmtId="0" fontId="0" fillId="0" borderId="0" xfId="0" applyFont="1"/>
    <xf numFmtId="0" fontId="0" fillId="0" borderId="12" xfId="0" applyFont="1" applyBorder="1" applyAlignment="1">
      <alignment vertical="top" wrapText="1"/>
    </xf>
    <xf numFmtId="0" fontId="0" fillId="7" borderId="2" xfId="0" applyFont="1" applyFill="1" applyBorder="1" applyAlignment="1">
      <alignment horizontal="left" vertical="center" wrapText="1" indent="1"/>
    </xf>
    <xf numFmtId="0" fontId="0" fillId="0" borderId="1" xfId="0" applyFont="1" applyBorder="1" applyAlignment="1">
      <alignment horizontal="left" vertical="top" wrapText="1"/>
    </xf>
    <xf numFmtId="0" fontId="0" fillId="0" borderId="10" xfId="0" applyFont="1" applyBorder="1" applyAlignment="1">
      <alignment horizontal="left" vertical="top" wrapText="1"/>
    </xf>
    <xf numFmtId="0" fontId="0" fillId="0" borderId="6" xfId="0" applyFont="1" applyBorder="1" applyAlignment="1">
      <alignment vertical="top" wrapText="1"/>
    </xf>
    <xf numFmtId="0" fontId="0" fillId="0" borderId="15" xfId="0" applyFont="1" applyBorder="1" applyAlignment="1">
      <alignment vertical="top" wrapText="1"/>
    </xf>
    <xf numFmtId="0" fontId="5" fillId="0" borderId="1" xfId="0" applyFont="1" applyBorder="1" applyAlignment="1">
      <alignment horizontal="left" vertical="top" wrapText="1"/>
    </xf>
    <xf numFmtId="0" fontId="0" fillId="7" borderId="7" xfId="0" applyFont="1" applyFill="1" applyBorder="1" applyAlignment="1">
      <alignment horizontal="center" vertical="center" wrapText="1" indent="1"/>
    </xf>
    <xf numFmtId="0" fontId="0" fillId="7" borderId="8" xfId="0" applyFont="1" applyFill="1" applyBorder="1" applyAlignment="1">
      <alignment horizontal="center" vertical="center" wrapText="1" indent="1"/>
    </xf>
    <xf numFmtId="0" fontId="5" fillId="0" borderId="1" xfId="0" applyFont="1" applyBorder="1" applyAlignment="1">
      <alignment vertical="top" wrapText="1"/>
    </xf>
    <xf numFmtId="0" fontId="0" fillId="7" borderId="5" xfId="0" applyFont="1" applyFill="1" applyBorder="1" applyAlignment="1">
      <alignment horizontal="center" vertical="center" wrapText="1" indent="1"/>
    </xf>
    <xf numFmtId="0" fontId="0" fillId="0" borderId="13" xfId="0" applyFont="1" applyBorder="1" applyAlignment="1">
      <alignment horizontal="left" vertical="top" wrapText="1"/>
    </xf>
    <xf numFmtId="0" fontId="0" fillId="7" borderId="9" xfId="0" applyFont="1" applyFill="1" applyBorder="1" applyAlignment="1">
      <alignment horizontal="center" vertical="center" wrapText="1" indent="1"/>
    </xf>
    <xf numFmtId="0" fontId="0" fillId="7" borderId="12" xfId="0" applyFont="1" applyFill="1" applyBorder="1" applyAlignment="1">
      <alignment horizontal="center" vertical="center" wrapText="1" indent="1"/>
    </xf>
    <xf numFmtId="0" fontId="0" fillId="7" borderId="14" xfId="0" applyFont="1" applyFill="1" applyBorder="1" applyAlignment="1">
      <alignment horizontal="center" vertical="center" wrapText="1" indent="1"/>
    </xf>
    <xf numFmtId="0" fontId="0" fillId="7" borderId="11" xfId="0" applyFont="1" applyFill="1" applyBorder="1" applyAlignment="1">
      <alignment horizontal="center" vertical="center" wrapText="1" indent="1"/>
    </xf>
    <xf numFmtId="0" fontId="5" fillId="0" borderId="8" xfId="0" applyFont="1" applyBorder="1" applyAlignment="1">
      <alignment vertical="top" wrapText="1"/>
    </xf>
    <xf numFmtId="0" fontId="0" fillId="7" borderId="8" xfId="0" applyFont="1" applyFill="1" applyBorder="1" applyAlignment="1">
      <alignment horizontal="center" wrapText="1" indent="1"/>
    </xf>
    <xf numFmtId="0" fontId="0" fillId="7" borderId="8" xfId="0" applyFont="1" applyFill="1" applyBorder="1" applyAlignment="1">
      <alignment horizontal="center" vertical="top" wrapText="1" indent="1"/>
    </xf>
    <xf numFmtId="0" fontId="0" fillId="7" borderId="8" xfId="0" applyFont="1" applyFill="1" applyBorder="1" applyAlignment="1">
      <alignment horizontal="center" vertical="top" indent="1"/>
    </xf>
    <xf numFmtId="0" fontId="0" fillId="7" borderId="8" xfId="0" applyFont="1" applyFill="1" applyBorder="1" applyAlignment="1">
      <alignment horizontal="center" indent="1"/>
    </xf>
    <xf numFmtId="0" fontId="0" fillId="7" borderId="1" xfId="0" applyFont="1" applyFill="1" applyBorder="1"/>
    <xf numFmtId="0" fontId="0" fillId="7" borderId="12" xfId="0" applyFont="1" applyFill="1" applyBorder="1" applyAlignment="1">
      <alignment horizontal="center" indent="1"/>
    </xf>
    <xf numFmtId="0" fontId="0" fillId="7" borderId="8" xfId="0" applyFont="1" applyFill="1" applyBorder="1" applyAlignment="1">
      <alignment horizontal="left" vertical="top" wrapText="1"/>
    </xf>
    <xf numFmtId="0" fontId="0" fillId="7" borderId="17" xfId="0" applyFont="1" applyFill="1" applyBorder="1" applyAlignment="1">
      <alignment horizontal="center" indent="1"/>
    </xf>
    <xf numFmtId="0" fontId="0" fillId="7" borderId="12" xfId="0" applyFont="1" applyFill="1" applyBorder="1" applyAlignment="1">
      <alignment horizontal="left" vertical="top" wrapText="1"/>
    </xf>
    <xf numFmtId="0" fontId="0" fillId="7" borderId="1" xfId="0" applyFont="1" applyFill="1" applyBorder="1" applyAlignment="1">
      <alignment horizontal="left" indent="1"/>
    </xf>
    <xf numFmtId="0" fontId="0" fillId="7" borderId="0" xfId="0" applyFont="1" applyFill="1" applyAlignment="1">
      <alignment horizontal="left" indent="1"/>
    </xf>
    <xf numFmtId="0" fontId="2" fillId="8" borderId="4" xfId="0" applyFont="1" applyFill="1" applyBorder="1" applyAlignment="1">
      <alignment horizontal="center" vertical="center" wrapText="1"/>
    </xf>
    <xf numFmtId="0" fontId="2" fillId="8" borderId="4" xfId="0" applyFont="1" applyFill="1" applyBorder="1" applyAlignment="1">
      <alignment horizontal="center" vertical="center"/>
    </xf>
    <xf numFmtId="0" fontId="2" fillId="8" borderId="4" xfId="0" applyFont="1" applyFill="1" applyBorder="1" applyAlignment="1">
      <alignment vertical="top" wrapText="1"/>
    </xf>
    <xf numFmtId="0" fontId="2" fillId="8" borderId="4" xfId="0" applyFont="1" applyFill="1" applyBorder="1" applyAlignment="1">
      <alignment vertical="center"/>
    </xf>
    <xf numFmtId="0" fontId="2" fillId="7" borderId="0" xfId="0" applyFont="1" applyFill="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0" fillId="0" borderId="1" xfId="0" applyFont="1" applyFill="1" applyBorder="1" applyAlignment="1">
      <alignment vertical="top" wrapText="1"/>
    </xf>
    <xf numFmtId="0" fontId="13" fillId="0" borderId="1" xfId="0" applyFont="1" applyBorder="1" applyAlignment="1">
      <alignment vertical="top" wrapText="1"/>
    </xf>
    <xf numFmtId="0" fontId="0" fillId="0" borderId="0" xfId="0" applyFont="1" applyAlignment="1">
      <alignment horizontal="center" vertical="center" wrapText="1"/>
    </xf>
    <xf numFmtId="0" fontId="0" fillId="0" borderId="1" xfId="0" applyFont="1" applyFill="1" applyBorder="1" applyAlignment="1">
      <alignment horizontal="center" vertical="center"/>
    </xf>
    <xf numFmtId="0" fontId="0" fillId="7" borderId="14" xfId="0" applyFont="1" applyFill="1" applyBorder="1" applyAlignment="1">
      <alignment horizontal="center" vertical="center" wrapText="1"/>
    </xf>
    <xf numFmtId="0" fontId="0" fillId="7" borderId="3" xfId="0" applyFont="1" applyFill="1" applyBorder="1" applyAlignment="1">
      <alignment horizontal="center" vertical="center" wrapText="1"/>
    </xf>
    <xf numFmtId="0" fontId="0" fillId="7" borderId="1" xfId="0" applyFont="1" applyFill="1" applyBorder="1" applyAlignment="1">
      <alignment horizontal="center" vertical="center" wrapText="1"/>
    </xf>
    <xf numFmtId="0" fontId="0" fillId="7" borderId="2" xfId="0" applyFont="1" applyFill="1" applyBorder="1" applyAlignment="1">
      <alignment horizontal="center" vertical="center" wrapText="1"/>
    </xf>
    <xf numFmtId="0" fontId="0" fillId="7" borderId="6" xfId="0" applyFont="1" applyFill="1" applyBorder="1" applyAlignment="1">
      <alignment horizontal="center" vertical="center" wrapText="1"/>
    </xf>
    <xf numFmtId="0" fontId="0" fillId="7" borderId="6" xfId="0" applyFont="1" applyFill="1" applyBorder="1" applyAlignment="1">
      <alignment horizontal="center" vertical="center"/>
    </xf>
    <xf numFmtId="0" fontId="0" fillId="7" borderId="9" xfId="0" applyFont="1" applyFill="1" applyBorder="1" applyAlignment="1">
      <alignment horizontal="center" vertical="center"/>
    </xf>
    <xf numFmtId="0" fontId="0" fillId="7" borderId="1" xfId="0" applyFont="1" applyFill="1" applyBorder="1" applyAlignment="1">
      <alignment horizontal="center" vertical="center"/>
    </xf>
    <xf numFmtId="0" fontId="0" fillId="7" borderId="0" xfId="0" applyFont="1" applyFill="1" applyAlignment="1">
      <alignment horizontal="center" vertical="center"/>
    </xf>
    <xf numFmtId="0" fontId="12" fillId="7" borderId="0" xfId="0" applyFont="1" applyFill="1" applyAlignment="1">
      <alignment horizontal="left" vertical="center"/>
    </xf>
    <xf numFmtId="0" fontId="0" fillId="0" borderId="0" xfId="0" applyAlignment="1"/>
    <xf numFmtId="0" fontId="0" fillId="0" borderId="0" xfId="0" applyAlignment="1">
      <alignment horizontal="left"/>
    </xf>
    <xf numFmtId="0" fontId="0" fillId="0" borderId="0" xfId="0" applyAlignment="1">
      <alignment horizontal="left" vertical="top"/>
    </xf>
  </cellXfs>
  <cellStyles count="3">
    <cellStyle name="Hyperlink" xfId="2" xr:uid="{00000000-000B-0000-0000-000008000000}"/>
    <cellStyle name="Normalny" xfId="0" builtinId="0"/>
    <cellStyle name="Normalny 2" xfId="1" xr:uid="{056B51DA-8023-4D4A-A6A7-82EDA3EA54DB}"/>
  </cellStyles>
  <dxfs count="0"/>
  <tableStyles count="0" defaultTableStyle="TableStyleMedium2" defaultPivotStyle="PivotStyleLight16"/>
  <colors>
    <mruColors>
      <color rgb="FFDB0BB2"/>
      <color rgb="FFCCCCFF"/>
      <color rgb="FF2474BF"/>
      <color rgb="FFFFA200"/>
      <color rgb="FFDDDDFF"/>
      <color rgb="FFFF8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jpe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jpeg"/><Relationship Id="rId11" Type="http://schemas.openxmlformats.org/officeDocument/2006/relationships/image" Target="../media/image11.jpe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5" Type="http://schemas.openxmlformats.org/officeDocument/2006/relationships/image" Target="../media/image5.png"/><Relationship Id="rId90" Type="http://schemas.openxmlformats.org/officeDocument/2006/relationships/image" Target="../media/image90.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93" Type="http://schemas.openxmlformats.org/officeDocument/2006/relationships/image" Target="../media/image93.png"/><Relationship Id="rId3" Type="http://schemas.openxmlformats.org/officeDocument/2006/relationships/image" Target="../media/image3.pn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jpe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jpe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jpe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s>
</file>

<file path=xl/drawings/drawing1.xml><?xml version="1.0" encoding="utf-8"?>
<xdr:wsDr xmlns:xdr="http://schemas.openxmlformats.org/drawingml/2006/spreadsheetDrawing" xmlns:a="http://schemas.openxmlformats.org/drawingml/2006/main">
  <xdr:twoCellAnchor editAs="oneCell">
    <xdr:from>
      <xdr:col>2</xdr:col>
      <xdr:colOff>1206500</xdr:colOff>
      <xdr:row>1</xdr:row>
      <xdr:rowOff>127000</xdr:rowOff>
    </xdr:from>
    <xdr:to>
      <xdr:col>2</xdr:col>
      <xdr:colOff>2407516</xdr:colOff>
      <xdr:row>1</xdr:row>
      <xdr:rowOff>1541395</xdr:rowOff>
    </xdr:to>
    <xdr:pic>
      <xdr:nvPicPr>
        <xdr:cNvPr id="8" name="Obraz 7">
          <a:extLst>
            <a:ext uri="{FF2B5EF4-FFF2-40B4-BE49-F238E27FC236}">
              <a16:creationId xmlns:a16="http://schemas.microsoft.com/office/drawing/2014/main" id="{219DB255-78FB-4310-A47B-6247BA7995BC}"/>
            </a:ext>
          </a:extLst>
        </xdr:cNvPr>
        <xdr:cNvPicPr>
          <a:picLocks noChangeAspect="1"/>
        </xdr:cNvPicPr>
      </xdr:nvPicPr>
      <xdr:blipFill>
        <a:blip xmlns:r="http://schemas.openxmlformats.org/officeDocument/2006/relationships" r:embed="rId1"/>
        <a:stretch>
          <a:fillRect/>
        </a:stretch>
      </xdr:blipFill>
      <xdr:spPr>
        <a:xfrm>
          <a:off x="5132917" y="497417"/>
          <a:ext cx="1201016" cy="1414395"/>
        </a:xfrm>
        <a:prstGeom prst="rect">
          <a:avLst/>
        </a:prstGeom>
      </xdr:spPr>
    </xdr:pic>
    <xdr:clientData/>
  </xdr:twoCellAnchor>
  <xdr:twoCellAnchor editAs="oneCell">
    <xdr:from>
      <xdr:col>2</xdr:col>
      <xdr:colOff>941917</xdr:colOff>
      <xdr:row>2</xdr:row>
      <xdr:rowOff>179917</xdr:rowOff>
    </xdr:from>
    <xdr:to>
      <xdr:col>2</xdr:col>
      <xdr:colOff>2551642</xdr:colOff>
      <xdr:row>2</xdr:row>
      <xdr:rowOff>1475317</xdr:rowOff>
    </xdr:to>
    <xdr:pic>
      <xdr:nvPicPr>
        <xdr:cNvPr id="71" name="Obraz 70">
          <a:extLst>
            <a:ext uri="{FF2B5EF4-FFF2-40B4-BE49-F238E27FC236}">
              <a16:creationId xmlns:a16="http://schemas.microsoft.com/office/drawing/2014/main" id="{BD58FC0A-355C-4774-AD06-BD27713723C7}"/>
            </a:ext>
          </a:extLst>
        </xdr:cNvPr>
        <xdr:cNvPicPr>
          <a:picLocks noChangeAspect="1"/>
        </xdr:cNvPicPr>
      </xdr:nvPicPr>
      <xdr:blipFill>
        <a:blip xmlns:r="http://schemas.openxmlformats.org/officeDocument/2006/relationships" r:embed="rId2"/>
        <a:stretch>
          <a:fillRect/>
        </a:stretch>
      </xdr:blipFill>
      <xdr:spPr>
        <a:xfrm>
          <a:off x="4868334" y="2222500"/>
          <a:ext cx="1609725" cy="1295400"/>
        </a:xfrm>
        <a:prstGeom prst="rect">
          <a:avLst/>
        </a:prstGeom>
      </xdr:spPr>
    </xdr:pic>
    <xdr:clientData/>
  </xdr:twoCellAnchor>
  <xdr:twoCellAnchor editAs="oneCell">
    <xdr:from>
      <xdr:col>2</xdr:col>
      <xdr:colOff>1047750</xdr:colOff>
      <xdr:row>3</xdr:row>
      <xdr:rowOff>31750</xdr:rowOff>
    </xdr:from>
    <xdr:to>
      <xdr:col>2</xdr:col>
      <xdr:colOff>2384450</xdr:colOff>
      <xdr:row>3</xdr:row>
      <xdr:rowOff>1553483</xdr:rowOff>
    </xdr:to>
    <xdr:pic>
      <xdr:nvPicPr>
        <xdr:cNvPr id="77" name="Obraz 76">
          <a:extLst>
            <a:ext uri="{FF2B5EF4-FFF2-40B4-BE49-F238E27FC236}">
              <a16:creationId xmlns:a16="http://schemas.microsoft.com/office/drawing/2014/main" id="{94EEADAF-79B5-404A-B5AE-5BB1D8051D9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974167" y="3746500"/>
          <a:ext cx="1336700" cy="1521733"/>
        </a:xfrm>
        <a:prstGeom prst="rect">
          <a:avLst/>
        </a:prstGeom>
      </xdr:spPr>
    </xdr:pic>
    <xdr:clientData/>
  </xdr:twoCellAnchor>
  <xdr:twoCellAnchor editAs="oneCell">
    <xdr:from>
      <xdr:col>2</xdr:col>
      <xdr:colOff>455083</xdr:colOff>
      <xdr:row>4</xdr:row>
      <xdr:rowOff>21167</xdr:rowOff>
    </xdr:from>
    <xdr:to>
      <xdr:col>2</xdr:col>
      <xdr:colOff>3077708</xdr:colOff>
      <xdr:row>4</xdr:row>
      <xdr:rowOff>1651000</xdr:rowOff>
    </xdr:to>
    <xdr:pic>
      <xdr:nvPicPr>
        <xdr:cNvPr id="81" name="Obraz 80">
          <a:extLst>
            <a:ext uri="{FF2B5EF4-FFF2-40B4-BE49-F238E27FC236}">
              <a16:creationId xmlns:a16="http://schemas.microsoft.com/office/drawing/2014/main" id="{0C0E294D-F799-4EEE-BFAE-181380D196A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81500" y="5408084"/>
          <a:ext cx="2622625" cy="1629833"/>
        </a:xfrm>
        <a:prstGeom prst="rect">
          <a:avLst/>
        </a:prstGeom>
      </xdr:spPr>
    </xdr:pic>
    <xdr:clientData/>
  </xdr:twoCellAnchor>
  <xdr:twoCellAnchor editAs="oneCell">
    <xdr:from>
      <xdr:col>2</xdr:col>
      <xdr:colOff>687917</xdr:colOff>
      <xdr:row>5</xdr:row>
      <xdr:rowOff>74083</xdr:rowOff>
    </xdr:from>
    <xdr:to>
      <xdr:col>2</xdr:col>
      <xdr:colOff>2914048</xdr:colOff>
      <xdr:row>5</xdr:row>
      <xdr:rowOff>1587500</xdr:rowOff>
    </xdr:to>
    <xdr:pic>
      <xdr:nvPicPr>
        <xdr:cNvPr id="83" name="Obraz 82">
          <a:extLst>
            <a:ext uri="{FF2B5EF4-FFF2-40B4-BE49-F238E27FC236}">
              <a16:creationId xmlns:a16="http://schemas.microsoft.com/office/drawing/2014/main" id="{6308D8B5-015F-4AE6-BBAF-F5B16FCFFA2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614334" y="7133166"/>
          <a:ext cx="2226131" cy="1513417"/>
        </a:xfrm>
        <a:prstGeom prst="rect">
          <a:avLst/>
        </a:prstGeom>
      </xdr:spPr>
    </xdr:pic>
    <xdr:clientData/>
  </xdr:twoCellAnchor>
  <xdr:twoCellAnchor editAs="oneCell">
    <xdr:from>
      <xdr:col>2</xdr:col>
      <xdr:colOff>550333</xdr:colOff>
      <xdr:row>6</xdr:row>
      <xdr:rowOff>190499</xdr:rowOff>
    </xdr:from>
    <xdr:to>
      <xdr:col>2</xdr:col>
      <xdr:colOff>3044382</xdr:colOff>
      <xdr:row>6</xdr:row>
      <xdr:rowOff>1481666</xdr:rowOff>
    </xdr:to>
    <xdr:pic>
      <xdr:nvPicPr>
        <xdr:cNvPr id="85" name="Obraz 84">
          <a:extLst>
            <a:ext uri="{FF2B5EF4-FFF2-40B4-BE49-F238E27FC236}">
              <a16:creationId xmlns:a16="http://schemas.microsoft.com/office/drawing/2014/main" id="{D4188D96-919C-47DE-B0E7-A4061B5EE07B}"/>
            </a:ext>
          </a:extLst>
        </xdr:cNvPr>
        <xdr:cNvPicPr>
          <a:picLocks noChangeAspect="1"/>
        </xdr:cNvPicPr>
      </xdr:nvPicPr>
      <xdr:blipFill>
        <a:blip xmlns:r="http://schemas.openxmlformats.org/officeDocument/2006/relationships" r:embed="rId6"/>
        <a:stretch>
          <a:fillRect/>
        </a:stretch>
      </xdr:blipFill>
      <xdr:spPr>
        <a:xfrm>
          <a:off x="4476750" y="8921749"/>
          <a:ext cx="2494049" cy="1291167"/>
        </a:xfrm>
        <a:prstGeom prst="rect">
          <a:avLst/>
        </a:prstGeom>
      </xdr:spPr>
    </xdr:pic>
    <xdr:clientData/>
  </xdr:twoCellAnchor>
  <xdr:twoCellAnchor editAs="oneCell">
    <xdr:from>
      <xdr:col>2</xdr:col>
      <xdr:colOff>518582</xdr:colOff>
      <xdr:row>10</xdr:row>
      <xdr:rowOff>95250</xdr:rowOff>
    </xdr:from>
    <xdr:to>
      <xdr:col>2</xdr:col>
      <xdr:colOff>3206749</xdr:colOff>
      <xdr:row>10</xdr:row>
      <xdr:rowOff>1342700</xdr:rowOff>
    </xdr:to>
    <xdr:pic>
      <xdr:nvPicPr>
        <xdr:cNvPr id="92" name="Obraz 91">
          <a:extLst>
            <a:ext uri="{FF2B5EF4-FFF2-40B4-BE49-F238E27FC236}">
              <a16:creationId xmlns:a16="http://schemas.microsoft.com/office/drawing/2014/main" id="{F654F0CB-DCB0-4FD2-A680-29CAC8CC07F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444999" y="14234583"/>
          <a:ext cx="2688167" cy="1247450"/>
        </a:xfrm>
        <a:prstGeom prst="rect">
          <a:avLst/>
        </a:prstGeom>
      </xdr:spPr>
    </xdr:pic>
    <xdr:clientData/>
  </xdr:twoCellAnchor>
  <xdr:twoCellAnchor editAs="oneCell">
    <xdr:from>
      <xdr:col>2</xdr:col>
      <xdr:colOff>814916</xdr:colOff>
      <xdr:row>11</xdr:row>
      <xdr:rowOff>116417</xdr:rowOff>
    </xdr:from>
    <xdr:to>
      <xdr:col>2</xdr:col>
      <xdr:colOff>2762249</xdr:colOff>
      <xdr:row>11</xdr:row>
      <xdr:rowOff>2069477</xdr:rowOff>
    </xdr:to>
    <xdr:pic>
      <xdr:nvPicPr>
        <xdr:cNvPr id="97" name="Obraz 96">
          <a:extLst>
            <a:ext uri="{FF2B5EF4-FFF2-40B4-BE49-F238E27FC236}">
              <a16:creationId xmlns:a16="http://schemas.microsoft.com/office/drawing/2014/main" id="{A78DADA1-4FF2-47CF-8A64-2D0271D87DA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741333" y="15716250"/>
          <a:ext cx="1947333" cy="1953060"/>
        </a:xfrm>
        <a:prstGeom prst="rect">
          <a:avLst/>
        </a:prstGeom>
      </xdr:spPr>
    </xdr:pic>
    <xdr:clientData/>
  </xdr:twoCellAnchor>
  <xdr:twoCellAnchor editAs="oneCell">
    <xdr:from>
      <xdr:col>2</xdr:col>
      <xdr:colOff>465667</xdr:colOff>
      <xdr:row>12</xdr:row>
      <xdr:rowOff>190500</xdr:rowOff>
    </xdr:from>
    <xdr:to>
      <xdr:col>2</xdr:col>
      <xdr:colOff>3054678</xdr:colOff>
      <xdr:row>12</xdr:row>
      <xdr:rowOff>2063750</xdr:rowOff>
    </xdr:to>
    <xdr:pic>
      <xdr:nvPicPr>
        <xdr:cNvPr id="98" name="Obraz 97">
          <a:extLst>
            <a:ext uri="{FF2B5EF4-FFF2-40B4-BE49-F238E27FC236}">
              <a16:creationId xmlns:a16="http://schemas.microsoft.com/office/drawing/2014/main" id="{5EC74A99-DE40-4D65-B3E8-374832ADD87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392084" y="18002250"/>
          <a:ext cx="2589011" cy="1873250"/>
        </a:xfrm>
        <a:prstGeom prst="rect">
          <a:avLst/>
        </a:prstGeom>
      </xdr:spPr>
    </xdr:pic>
    <xdr:clientData/>
  </xdr:twoCellAnchor>
  <xdr:twoCellAnchor editAs="oneCell">
    <xdr:from>
      <xdr:col>2</xdr:col>
      <xdr:colOff>254000</xdr:colOff>
      <xdr:row>13</xdr:row>
      <xdr:rowOff>130646</xdr:rowOff>
    </xdr:from>
    <xdr:to>
      <xdr:col>2</xdr:col>
      <xdr:colOff>3354917</xdr:colOff>
      <xdr:row>13</xdr:row>
      <xdr:rowOff>2084915</xdr:rowOff>
    </xdr:to>
    <xdr:pic>
      <xdr:nvPicPr>
        <xdr:cNvPr id="100" name="Obraz 99" descr="Playtime - bezpieczne place zabaw - Domek mini z Ksylofonem Robinia">
          <a:extLst>
            <a:ext uri="{FF2B5EF4-FFF2-40B4-BE49-F238E27FC236}">
              <a16:creationId xmlns:a16="http://schemas.microsoft.com/office/drawing/2014/main" id="{21795038-9265-44BB-9EF2-C9BD8324655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180417" y="20154313"/>
          <a:ext cx="3100917" cy="195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190501</xdr:colOff>
      <xdr:row>14</xdr:row>
      <xdr:rowOff>152973</xdr:rowOff>
    </xdr:from>
    <xdr:to>
      <xdr:col>2</xdr:col>
      <xdr:colOff>3323167</xdr:colOff>
      <xdr:row>14</xdr:row>
      <xdr:rowOff>2127251</xdr:rowOff>
    </xdr:to>
    <xdr:pic>
      <xdr:nvPicPr>
        <xdr:cNvPr id="101" name="Obraz 100" descr="Playtime - bezpieczne place zabaw - Domek Robinia Mini Ślizg">
          <a:extLst>
            <a:ext uri="{FF2B5EF4-FFF2-40B4-BE49-F238E27FC236}">
              <a16:creationId xmlns:a16="http://schemas.microsoft.com/office/drawing/2014/main" id="{CF12EC57-058B-46E1-A7FD-2C29EF7BD67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116918" y="22388556"/>
          <a:ext cx="3132666" cy="19742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127000</xdr:colOff>
      <xdr:row>15</xdr:row>
      <xdr:rowOff>31750</xdr:rowOff>
    </xdr:from>
    <xdr:to>
      <xdr:col>2</xdr:col>
      <xdr:colOff>2984500</xdr:colOff>
      <xdr:row>15</xdr:row>
      <xdr:rowOff>2174875</xdr:rowOff>
    </xdr:to>
    <xdr:pic>
      <xdr:nvPicPr>
        <xdr:cNvPr id="102" name="Obraz 101" descr="ROBINIA RB1205 Nowa Szkoła">
          <a:extLst>
            <a:ext uri="{FF2B5EF4-FFF2-40B4-BE49-F238E27FC236}">
              <a16:creationId xmlns:a16="http://schemas.microsoft.com/office/drawing/2014/main" id="{164E9F46-735F-48F1-BB70-F65EDA6D38FB}"/>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053417" y="24479250"/>
          <a:ext cx="2857500"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164104</xdr:colOff>
      <xdr:row>16</xdr:row>
      <xdr:rowOff>137583</xdr:rowOff>
    </xdr:from>
    <xdr:to>
      <xdr:col>2</xdr:col>
      <xdr:colOff>3337981</xdr:colOff>
      <xdr:row>16</xdr:row>
      <xdr:rowOff>2137833</xdr:rowOff>
    </xdr:to>
    <xdr:pic>
      <xdr:nvPicPr>
        <xdr:cNvPr id="104" name="Obraz 103" descr="Playtime - bezpieczne place zabaw - Zestaw Robinia Twierdza Piratów">
          <a:extLst>
            <a:ext uri="{FF2B5EF4-FFF2-40B4-BE49-F238E27FC236}">
              <a16:creationId xmlns:a16="http://schemas.microsoft.com/office/drawing/2014/main" id="{30589E1D-638E-4014-8639-3398EC688F75}"/>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090521" y="26797000"/>
          <a:ext cx="3173877" cy="2000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328084</xdr:colOff>
      <xdr:row>17</xdr:row>
      <xdr:rowOff>31750</xdr:rowOff>
    </xdr:from>
    <xdr:to>
      <xdr:col>2</xdr:col>
      <xdr:colOff>3185584</xdr:colOff>
      <xdr:row>17</xdr:row>
      <xdr:rowOff>2174875</xdr:rowOff>
    </xdr:to>
    <xdr:pic>
      <xdr:nvPicPr>
        <xdr:cNvPr id="63" name="Obraz 62" descr="ROBINIA RB1295 Nowa Szkoła">
          <a:extLst>
            <a:ext uri="{FF2B5EF4-FFF2-40B4-BE49-F238E27FC236}">
              <a16:creationId xmlns:a16="http://schemas.microsoft.com/office/drawing/2014/main" id="{A3825976-E919-4DA3-A3B1-0DABF0F5EEE8}"/>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4254501" y="28903083"/>
          <a:ext cx="2857500"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476250</xdr:colOff>
      <xdr:row>18</xdr:row>
      <xdr:rowOff>51859</xdr:rowOff>
    </xdr:from>
    <xdr:to>
      <xdr:col>2</xdr:col>
      <xdr:colOff>3333750</xdr:colOff>
      <xdr:row>18</xdr:row>
      <xdr:rowOff>2194984</xdr:rowOff>
    </xdr:to>
    <xdr:pic>
      <xdr:nvPicPr>
        <xdr:cNvPr id="73" name="Obraz 72" descr="ROBINIA RB1201 Nowa Szkoła">
          <a:extLst>
            <a:ext uri="{FF2B5EF4-FFF2-40B4-BE49-F238E27FC236}">
              <a16:creationId xmlns:a16="http://schemas.microsoft.com/office/drawing/2014/main" id="{8566D408-26EE-4457-8C18-B33564F11E4B}"/>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305300" y="34503784"/>
          <a:ext cx="2857500"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783167</xdr:colOff>
      <xdr:row>19</xdr:row>
      <xdr:rowOff>174987</xdr:rowOff>
    </xdr:from>
    <xdr:to>
      <xdr:col>2</xdr:col>
      <xdr:colOff>2677583</xdr:colOff>
      <xdr:row>19</xdr:row>
      <xdr:rowOff>2071156</xdr:rowOff>
    </xdr:to>
    <xdr:pic>
      <xdr:nvPicPr>
        <xdr:cNvPr id="75" name="Obraz 74" descr="Mały domek J49100® place zabaw place zabaw z naturalnego drewna klasyczne urządzenia obraz 3d">
          <a:extLst>
            <a:ext uri="{FF2B5EF4-FFF2-40B4-BE49-F238E27FC236}">
              <a16:creationId xmlns:a16="http://schemas.microsoft.com/office/drawing/2014/main" id="{A4958AC3-A36C-4B20-8AE3-FBC4372D176F}"/>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4709584" y="33470154"/>
          <a:ext cx="1894416" cy="1896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328083</xdr:colOff>
      <xdr:row>20</xdr:row>
      <xdr:rowOff>232834</xdr:rowOff>
    </xdr:from>
    <xdr:to>
      <xdr:col>2</xdr:col>
      <xdr:colOff>3299883</xdr:colOff>
      <xdr:row>20</xdr:row>
      <xdr:rowOff>1937810</xdr:rowOff>
    </xdr:to>
    <xdr:pic>
      <xdr:nvPicPr>
        <xdr:cNvPr id="79" name="Obraz 78" descr="Schronienie J49190® place zabaw place zabaw z naturalnego drewna klasyczne urządzenia obraz 3d">
          <a:extLst>
            <a:ext uri="{FF2B5EF4-FFF2-40B4-BE49-F238E27FC236}">
              <a16:creationId xmlns:a16="http://schemas.microsoft.com/office/drawing/2014/main" id="{DADE1569-B796-462A-B2D7-3D20278F08FC}"/>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254500" y="35739917"/>
          <a:ext cx="2971800" cy="1704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402167</xdr:colOff>
      <xdr:row>21</xdr:row>
      <xdr:rowOff>63500</xdr:rowOff>
    </xdr:from>
    <xdr:to>
      <xdr:col>2</xdr:col>
      <xdr:colOff>3261439</xdr:colOff>
      <xdr:row>21</xdr:row>
      <xdr:rowOff>1697370</xdr:rowOff>
    </xdr:to>
    <xdr:pic>
      <xdr:nvPicPr>
        <xdr:cNvPr id="5" name="Obraz 4">
          <a:extLst>
            <a:ext uri="{FF2B5EF4-FFF2-40B4-BE49-F238E27FC236}">
              <a16:creationId xmlns:a16="http://schemas.microsoft.com/office/drawing/2014/main" id="{AF834AA6-A8E7-4040-BF26-B917A16EEB97}"/>
            </a:ext>
          </a:extLst>
        </xdr:cNvPr>
        <xdr:cNvPicPr>
          <a:picLocks noChangeAspect="1"/>
        </xdr:cNvPicPr>
      </xdr:nvPicPr>
      <xdr:blipFill>
        <a:blip xmlns:r="http://schemas.openxmlformats.org/officeDocument/2006/relationships" r:embed="rId18"/>
        <a:stretch>
          <a:fillRect/>
        </a:stretch>
      </xdr:blipFill>
      <xdr:spPr>
        <a:xfrm>
          <a:off x="4328584" y="37623750"/>
          <a:ext cx="2859272" cy="1633870"/>
        </a:xfrm>
        <a:prstGeom prst="rect">
          <a:avLst/>
        </a:prstGeom>
      </xdr:spPr>
    </xdr:pic>
    <xdr:clientData/>
  </xdr:twoCellAnchor>
  <xdr:twoCellAnchor editAs="oneCell">
    <xdr:from>
      <xdr:col>2</xdr:col>
      <xdr:colOff>381000</xdr:colOff>
      <xdr:row>22</xdr:row>
      <xdr:rowOff>137584</xdr:rowOff>
    </xdr:from>
    <xdr:to>
      <xdr:col>2</xdr:col>
      <xdr:colOff>3067050</xdr:colOff>
      <xdr:row>22</xdr:row>
      <xdr:rowOff>1861609</xdr:rowOff>
    </xdr:to>
    <xdr:pic>
      <xdr:nvPicPr>
        <xdr:cNvPr id="88" name="Obraz 87" descr="Domek zabawowy J4940 place zabaw place zabaw z naturalnego drewna klasyczne urządzenia obraz 3d">
          <a:extLst>
            <a:ext uri="{FF2B5EF4-FFF2-40B4-BE49-F238E27FC236}">
              <a16:creationId xmlns:a16="http://schemas.microsoft.com/office/drawing/2014/main" id="{8C125BB4-2CCB-4582-9307-58E7F60A92A5}"/>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4307417" y="39444084"/>
          <a:ext cx="2686050" cy="1724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486833</xdr:colOff>
      <xdr:row>23</xdr:row>
      <xdr:rowOff>211667</xdr:rowOff>
    </xdr:from>
    <xdr:to>
      <xdr:col>2</xdr:col>
      <xdr:colOff>3346105</xdr:colOff>
      <xdr:row>23</xdr:row>
      <xdr:rowOff>1552903</xdr:rowOff>
    </xdr:to>
    <xdr:pic>
      <xdr:nvPicPr>
        <xdr:cNvPr id="6" name="Obraz 5">
          <a:extLst>
            <a:ext uri="{FF2B5EF4-FFF2-40B4-BE49-F238E27FC236}">
              <a16:creationId xmlns:a16="http://schemas.microsoft.com/office/drawing/2014/main" id="{5D28593C-675C-441A-97D7-E0FE87BB8021}"/>
            </a:ext>
          </a:extLst>
        </xdr:cNvPr>
        <xdr:cNvPicPr>
          <a:picLocks noChangeAspect="1"/>
        </xdr:cNvPicPr>
      </xdr:nvPicPr>
      <xdr:blipFill>
        <a:blip xmlns:r="http://schemas.openxmlformats.org/officeDocument/2006/relationships" r:embed="rId20"/>
        <a:stretch>
          <a:fillRect/>
        </a:stretch>
      </xdr:blipFill>
      <xdr:spPr>
        <a:xfrm>
          <a:off x="4413250" y="41433750"/>
          <a:ext cx="2859272" cy="1341236"/>
        </a:xfrm>
        <a:prstGeom prst="rect">
          <a:avLst/>
        </a:prstGeom>
      </xdr:spPr>
    </xdr:pic>
    <xdr:clientData/>
  </xdr:twoCellAnchor>
  <xdr:twoCellAnchor editAs="oneCell">
    <xdr:from>
      <xdr:col>2</xdr:col>
      <xdr:colOff>402167</xdr:colOff>
      <xdr:row>24</xdr:row>
      <xdr:rowOff>63500</xdr:rowOff>
    </xdr:from>
    <xdr:to>
      <xdr:col>2</xdr:col>
      <xdr:colOff>3259667</xdr:colOff>
      <xdr:row>24</xdr:row>
      <xdr:rowOff>1686560</xdr:rowOff>
    </xdr:to>
    <xdr:pic>
      <xdr:nvPicPr>
        <xdr:cNvPr id="94" name="Obraz 93" descr="ROBINIA RB1235 Nowa Szkoła">
          <a:extLst>
            <a:ext uri="{FF2B5EF4-FFF2-40B4-BE49-F238E27FC236}">
              <a16:creationId xmlns:a16="http://schemas.microsoft.com/office/drawing/2014/main" id="{7944EEE3-597C-470E-891C-54214A8A5531}"/>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4328584" y="42968333"/>
          <a:ext cx="2857500" cy="1623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211667</xdr:colOff>
      <xdr:row>25</xdr:row>
      <xdr:rowOff>254000</xdr:rowOff>
    </xdr:from>
    <xdr:to>
      <xdr:col>2</xdr:col>
      <xdr:colOff>3308965</xdr:colOff>
      <xdr:row>25</xdr:row>
      <xdr:rowOff>1806801</xdr:rowOff>
    </xdr:to>
    <xdr:pic>
      <xdr:nvPicPr>
        <xdr:cNvPr id="9" name="Obraz 8">
          <a:extLst>
            <a:ext uri="{FF2B5EF4-FFF2-40B4-BE49-F238E27FC236}">
              <a16:creationId xmlns:a16="http://schemas.microsoft.com/office/drawing/2014/main" id="{1F0FBF55-6BCD-41B8-B2BF-D16511BA3142}"/>
            </a:ext>
          </a:extLst>
        </xdr:cNvPr>
        <xdr:cNvPicPr>
          <a:picLocks noChangeAspect="1"/>
        </xdr:cNvPicPr>
      </xdr:nvPicPr>
      <xdr:blipFill>
        <a:blip xmlns:r="http://schemas.openxmlformats.org/officeDocument/2006/relationships" r:embed="rId22"/>
        <a:stretch>
          <a:fillRect/>
        </a:stretch>
      </xdr:blipFill>
      <xdr:spPr>
        <a:xfrm>
          <a:off x="4138084" y="44905083"/>
          <a:ext cx="3097298" cy="1552801"/>
        </a:xfrm>
        <a:prstGeom prst="rect">
          <a:avLst/>
        </a:prstGeom>
      </xdr:spPr>
    </xdr:pic>
    <xdr:clientData/>
  </xdr:twoCellAnchor>
  <xdr:twoCellAnchor editAs="oneCell">
    <xdr:from>
      <xdr:col>2</xdr:col>
      <xdr:colOff>539751</xdr:colOff>
      <xdr:row>26</xdr:row>
      <xdr:rowOff>52917</xdr:rowOff>
    </xdr:from>
    <xdr:to>
      <xdr:col>2</xdr:col>
      <xdr:colOff>2973916</xdr:colOff>
      <xdr:row>26</xdr:row>
      <xdr:rowOff>1875836</xdr:rowOff>
    </xdr:to>
    <xdr:pic>
      <xdr:nvPicPr>
        <xdr:cNvPr id="90" name="Obraz 89" descr="ROBINIA RB1241 Nowa Szkoła">
          <a:extLst>
            <a:ext uri="{FF2B5EF4-FFF2-40B4-BE49-F238E27FC236}">
              <a16:creationId xmlns:a16="http://schemas.microsoft.com/office/drawing/2014/main" id="{3E662AF7-C235-49AA-A0E8-26C6A089A7F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4466168" y="46841834"/>
          <a:ext cx="2434165" cy="1822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621213</xdr:colOff>
      <xdr:row>27</xdr:row>
      <xdr:rowOff>42334</xdr:rowOff>
    </xdr:from>
    <xdr:to>
      <xdr:col>2</xdr:col>
      <xdr:colOff>2954521</xdr:colOff>
      <xdr:row>27</xdr:row>
      <xdr:rowOff>1788583</xdr:rowOff>
    </xdr:to>
    <xdr:pic>
      <xdr:nvPicPr>
        <xdr:cNvPr id="4" name="Obraz 3">
          <a:extLst>
            <a:ext uri="{FF2B5EF4-FFF2-40B4-BE49-F238E27FC236}">
              <a16:creationId xmlns:a16="http://schemas.microsoft.com/office/drawing/2014/main" id="{636A6971-DB65-441C-8A59-E0A94978E483}"/>
            </a:ext>
          </a:extLst>
        </xdr:cNvPr>
        <xdr:cNvPicPr>
          <a:picLocks noChangeAspect="1"/>
        </xdr:cNvPicPr>
      </xdr:nvPicPr>
      <xdr:blipFill>
        <a:blip xmlns:r="http://schemas.openxmlformats.org/officeDocument/2006/relationships" r:embed="rId24"/>
        <a:stretch>
          <a:fillRect/>
        </a:stretch>
      </xdr:blipFill>
      <xdr:spPr>
        <a:xfrm>
          <a:off x="4547630" y="48799751"/>
          <a:ext cx="2333308" cy="1746249"/>
        </a:xfrm>
        <a:prstGeom prst="rect">
          <a:avLst/>
        </a:prstGeom>
      </xdr:spPr>
    </xdr:pic>
    <xdr:clientData/>
  </xdr:twoCellAnchor>
  <xdr:twoCellAnchor editAs="oneCell">
    <xdr:from>
      <xdr:col>2</xdr:col>
      <xdr:colOff>656386</xdr:colOff>
      <xdr:row>28</xdr:row>
      <xdr:rowOff>63500</xdr:rowOff>
    </xdr:from>
    <xdr:to>
      <xdr:col>2</xdr:col>
      <xdr:colOff>2889250</xdr:colOff>
      <xdr:row>28</xdr:row>
      <xdr:rowOff>1735667</xdr:rowOff>
    </xdr:to>
    <xdr:pic>
      <xdr:nvPicPr>
        <xdr:cNvPr id="103" name="Obraz 102" descr="ROBINIA RB1243 Nowa Szkoła">
          <a:extLst>
            <a:ext uri="{FF2B5EF4-FFF2-40B4-BE49-F238E27FC236}">
              <a16:creationId xmlns:a16="http://schemas.microsoft.com/office/drawing/2014/main" id="{F242E36C-0A5E-4249-A87E-A4C6D6AD5506}"/>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582803" y="50641250"/>
          <a:ext cx="2232864" cy="1672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142884</xdr:colOff>
      <xdr:row>29</xdr:row>
      <xdr:rowOff>105833</xdr:rowOff>
    </xdr:from>
    <xdr:to>
      <xdr:col>2</xdr:col>
      <xdr:colOff>3451939</xdr:colOff>
      <xdr:row>29</xdr:row>
      <xdr:rowOff>1756833</xdr:rowOff>
    </xdr:to>
    <xdr:pic>
      <xdr:nvPicPr>
        <xdr:cNvPr id="11" name="Obraz 10">
          <a:extLst>
            <a:ext uri="{FF2B5EF4-FFF2-40B4-BE49-F238E27FC236}">
              <a16:creationId xmlns:a16="http://schemas.microsoft.com/office/drawing/2014/main" id="{26755F99-6D2A-494F-8475-232240455996}"/>
            </a:ext>
          </a:extLst>
        </xdr:cNvPr>
        <xdr:cNvPicPr>
          <a:picLocks noChangeAspect="1"/>
        </xdr:cNvPicPr>
      </xdr:nvPicPr>
      <xdr:blipFill>
        <a:blip xmlns:r="http://schemas.openxmlformats.org/officeDocument/2006/relationships" r:embed="rId26"/>
        <a:stretch>
          <a:fillRect/>
        </a:stretch>
      </xdr:blipFill>
      <xdr:spPr>
        <a:xfrm>
          <a:off x="4069301" y="52461583"/>
          <a:ext cx="3309055" cy="1651000"/>
        </a:xfrm>
        <a:prstGeom prst="rect">
          <a:avLst/>
        </a:prstGeom>
      </xdr:spPr>
    </xdr:pic>
    <xdr:clientData/>
  </xdr:twoCellAnchor>
  <xdr:twoCellAnchor editAs="oneCell">
    <xdr:from>
      <xdr:col>2</xdr:col>
      <xdr:colOff>476682</xdr:colOff>
      <xdr:row>30</xdr:row>
      <xdr:rowOff>42334</xdr:rowOff>
    </xdr:from>
    <xdr:to>
      <xdr:col>2</xdr:col>
      <xdr:colOff>2947397</xdr:colOff>
      <xdr:row>30</xdr:row>
      <xdr:rowOff>1407584</xdr:rowOff>
    </xdr:to>
    <xdr:pic>
      <xdr:nvPicPr>
        <xdr:cNvPr id="13" name="Obraz 12">
          <a:extLst>
            <a:ext uri="{FF2B5EF4-FFF2-40B4-BE49-F238E27FC236}">
              <a16:creationId xmlns:a16="http://schemas.microsoft.com/office/drawing/2014/main" id="{03F6BBB7-9B8E-446F-89F6-1562706AB3CB}"/>
            </a:ext>
          </a:extLst>
        </xdr:cNvPr>
        <xdr:cNvPicPr>
          <a:picLocks noChangeAspect="1"/>
        </xdr:cNvPicPr>
      </xdr:nvPicPr>
      <xdr:blipFill>
        <a:blip xmlns:r="http://schemas.openxmlformats.org/officeDocument/2006/relationships" r:embed="rId27"/>
        <a:stretch>
          <a:fillRect/>
        </a:stretch>
      </xdr:blipFill>
      <xdr:spPr>
        <a:xfrm>
          <a:off x="4403099" y="54356001"/>
          <a:ext cx="2470715" cy="1365250"/>
        </a:xfrm>
        <a:prstGeom prst="rect">
          <a:avLst/>
        </a:prstGeom>
      </xdr:spPr>
    </xdr:pic>
    <xdr:clientData/>
  </xdr:twoCellAnchor>
  <xdr:twoCellAnchor editAs="oneCell">
    <xdr:from>
      <xdr:col>2</xdr:col>
      <xdr:colOff>528709</xdr:colOff>
      <xdr:row>31</xdr:row>
      <xdr:rowOff>21167</xdr:rowOff>
    </xdr:from>
    <xdr:to>
      <xdr:col>2</xdr:col>
      <xdr:colOff>2903695</xdr:colOff>
      <xdr:row>31</xdr:row>
      <xdr:rowOff>1534583</xdr:rowOff>
    </xdr:to>
    <xdr:pic>
      <xdr:nvPicPr>
        <xdr:cNvPr id="16" name="Obraz 15">
          <a:extLst>
            <a:ext uri="{FF2B5EF4-FFF2-40B4-BE49-F238E27FC236}">
              <a16:creationId xmlns:a16="http://schemas.microsoft.com/office/drawing/2014/main" id="{33F1E00B-339B-44F2-84A8-1873790E711D}"/>
            </a:ext>
          </a:extLst>
        </xdr:cNvPr>
        <xdr:cNvPicPr>
          <a:picLocks noChangeAspect="1"/>
        </xdr:cNvPicPr>
      </xdr:nvPicPr>
      <xdr:blipFill>
        <a:blip xmlns:r="http://schemas.openxmlformats.org/officeDocument/2006/relationships" r:embed="rId28"/>
        <a:stretch>
          <a:fillRect/>
        </a:stretch>
      </xdr:blipFill>
      <xdr:spPr>
        <a:xfrm>
          <a:off x="4455126" y="55784750"/>
          <a:ext cx="2374986" cy="1513416"/>
        </a:xfrm>
        <a:prstGeom prst="rect">
          <a:avLst/>
        </a:prstGeom>
      </xdr:spPr>
    </xdr:pic>
    <xdr:clientData/>
  </xdr:twoCellAnchor>
  <xdr:twoCellAnchor editAs="oneCell">
    <xdr:from>
      <xdr:col>2</xdr:col>
      <xdr:colOff>306916</xdr:colOff>
      <xdr:row>32</xdr:row>
      <xdr:rowOff>158750</xdr:rowOff>
    </xdr:from>
    <xdr:to>
      <xdr:col>2</xdr:col>
      <xdr:colOff>3367474</xdr:colOff>
      <xdr:row>32</xdr:row>
      <xdr:rowOff>1520467</xdr:rowOff>
    </xdr:to>
    <xdr:pic>
      <xdr:nvPicPr>
        <xdr:cNvPr id="17" name="Obraz 16">
          <a:extLst>
            <a:ext uri="{FF2B5EF4-FFF2-40B4-BE49-F238E27FC236}">
              <a16:creationId xmlns:a16="http://schemas.microsoft.com/office/drawing/2014/main" id="{0D1CEF00-6C35-49EA-A21B-E2661AA690DD}"/>
            </a:ext>
          </a:extLst>
        </xdr:cNvPr>
        <xdr:cNvPicPr>
          <a:picLocks noChangeAspect="1"/>
        </xdr:cNvPicPr>
      </xdr:nvPicPr>
      <xdr:blipFill>
        <a:blip xmlns:r="http://schemas.openxmlformats.org/officeDocument/2006/relationships" r:embed="rId29"/>
        <a:stretch>
          <a:fillRect/>
        </a:stretch>
      </xdr:blipFill>
      <xdr:spPr>
        <a:xfrm>
          <a:off x="4233333" y="57499250"/>
          <a:ext cx="3060558" cy="1361717"/>
        </a:xfrm>
        <a:prstGeom prst="rect">
          <a:avLst/>
        </a:prstGeom>
      </xdr:spPr>
    </xdr:pic>
    <xdr:clientData/>
  </xdr:twoCellAnchor>
  <xdr:twoCellAnchor editAs="oneCell">
    <xdr:from>
      <xdr:col>2</xdr:col>
      <xdr:colOff>762000</xdr:colOff>
      <xdr:row>33</xdr:row>
      <xdr:rowOff>52916</xdr:rowOff>
    </xdr:from>
    <xdr:to>
      <xdr:col>2</xdr:col>
      <xdr:colOff>2853313</xdr:colOff>
      <xdr:row>33</xdr:row>
      <xdr:rowOff>1290319</xdr:rowOff>
    </xdr:to>
    <xdr:pic>
      <xdr:nvPicPr>
        <xdr:cNvPr id="19" name="Obraz 18">
          <a:extLst>
            <a:ext uri="{FF2B5EF4-FFF2-40B4-BE49-F238E27FC236}">
              <a16:creationId xmlns:a16="http://schemas.microsoft.com/office/drawing/2014/main" id="{0AA224DD-693E-4C17-9C44-D261F083764C}"/>
            </a:ext>
          </a:extLst>
        </xdr:cNvPr>
        <xdr:cNvPicPr>
          <a:picLocks noChangeAspect="1"/>
        </xdr:cNvPicPr>
      </xdr:nvPicPr>
      <xdr:blipFill>
        <a:blip xmlns:r="http://schemas.openxmlformats.org/officeDocument/2006/relationships" r:embed="rId30"/>
        <a:stretch>
          <a:fillRect/>
        </a:stretch>
      </xdr:blipFill>
      <xdr:spPr>
        <a:xfrm>
          <a:off x="4688417" y="59118499"/>
          <a:ext cx="2091313" cy="1237403"/>
        </a:xfrm>
        <a:prstGeom prst="rect">
          <a:avLst/>
        </a:prstGeom>
      </xdr:spPr>
    </xdr:pic>
    <xdr:clientData/>
  </xdr:twoCellAnchor>
  <xdr:twoCellAnchor editAs="oneCell">
    <xdr:from>
      <xdr:col>2</xdr:col>
      <xdr:colOff>571500</xdr:colOff>
      <xdr:row>34</xdr:row>
      <xdr:rowOff>84667</xdr:rowOff>
    </xdr:from>
    <xdr:to>
      <xdr:col>2</xdr:col>
      <xdr:colOff>2984500</xdr:colOff>
      <xdr:row>34</xdr:row>
      <xdr:rowOff>1361830</xdr:rowOff>
    </xdr:to>
    <xdr:pic>
      <xdr:nvPicPr>
        <xdr:cNvPr id="20" name="Obraz 19">
          <a:extLst>
            <a:ext uri="{FF2B5EF4-FFF2-40B4-BE49-F238E27FC236}">
              <a16:creationId xmlns:a16="http://schemas.microsoft.com/office/drawing/2014/main" id="{D094B800-7621-4D64-9094-B93B30756CFC}"/>
            </a:ext>
          </a:extLst>
        </xdr:cNvPr>
        <xdr:cNvPicPr>
          <a:picLocks noChangeAspect="1"/>
        </xdr:cNvPicPr>
      </xdr:nvPicPr>
      <xdr:blipFill>
        <a:blip xmlns:r="http://schemas.openxmlformats.org/officeDocument/2006/relationships" r:embed="rId31"/>
        <a:stretch>
          <a:fillRect/>
        </a:stretch>
      </xdr:blipFill>
      <xdr:spPr>
        <a:xfrm>
          <a:off x="4497917" y="60854167"/>
          <a:ext cx="2413000" cy="1277163"/>
        </a:xfrm>
        <a:prstGeom prst="rect">
          <a:avLst/>
        </a:prstGeom>
      </xdr:spPr>
    </xdr:pic>
    <xdr:clientData/>
  </xdr:twoCellAnchor>
  <xdr:twoCellAnchor editAs="oneCell">
    <xdr:from>
      <xdr:col>2</xdr:col>
      <xdr:colOff>317500</xdr:colOff>
      <xdr:row>35</xdr:row>
      <xdr:rowOff>95250</xdr:rowOff>
    </xdr:from>
    <xdr:to>
      <xdr:col>2</xdr:col>
      <xdr:colOff>3176772</xdr:colOff>
      <xdr:row>35</xdr:row>
      <xdr:rowOff>1369424</xdr:rowOff>
    </xdr:to>
    <xdr:pic>
      <xdr:nvPicPr>
        <xdr:cNvPr id="21" name="Obraz 20">
          <a:extLst>
            <a:ext uri="{FF2B5EF4-FFF2-40B4-BE49-F238E27FC236}">
              <a16:creationId xmlns:a16="http://schemas.microsoft.com/office/drawing/2014/main" id="{FCDC4410-B5C0-4263-A0A6-7079FDD4033B}"/>
            </a:ext>
          </a:extLst>
        </xdr:cNvPr>
        <xdr:cNvPicPr>
          <a:picLocks noChangeAspect="1"/>
        </xdr:cNvPicPr>
      </xdr:nvPicPr>
      <xdr:blipFill>
        <a:blip xmlns:r="http://schemas.openxmlformats.org/officeDocument/2006/relationships" r:embed="rId32"/>
        <a:stretch>
          <a:fillRect/>
        </a:stretch>
      </xdr:blipFill>
      <xdr:spPr>
        <a:xfrm>
          <a:off x="4243917" y="62812083"/>
          <a:ext cx="2859272" cy="1274174"/>
        </a:xfrm>
        <a:prstGeom prst="rect">
          <a:avLst/>
        </a:prstGeom>
      </xdr:spPr>
    </xdr:pic>
    <xdr:clientData/>
  </xdr:twoCellAnchor>
  <xdr:twoCellAnchor editAs="oneCell">
    <xdr:from>
      <xdr:col>2</xdr:col>
      <xdr:colOff>186274</xdr:colOff>
      <xdr:row>36</xdr:row>
      <xdr:rowOff>84667</xdr:rowOff>
    </xdr:from>
    <xdr:to>
      <xdr:col>2</xdr:col>
      <xdr:colOff>3282605</xdr:colOff>
      <xdr:row>36</xdr:row>
      <xdr:rowOff>1471084</xdr:rowOff>
    </xdr:to>
    <xdr:pic>
      <xdr:nvPicPr>
        <xdr:cNvPr id="23" name="Obraz 22">
          <a:extLst>
            <a:ext uri="{FF2B5EF4-FFF2-40B4-BE49-F238E27FC236}">
              <a16:creationId xmlns:a16="http://schemas.microsoft.com/office/drawing/2014/main" id="{5E551683-8106-4AF1-989A-9277A60DF359}"/>
            </a:ext>
          </a:extLst>
        </xdr:cNvPr>
        <xdr:cNvPicPr>
          <a:picLocks noChangeAspect="1"/>
        </xdr:cNvPicPr>
      </xdr:nvPicPr>
      <xdr:blipFill>
        <a:blip xmlns:r="http://schemas.openxmlformats.org/officeDocument/2006/relationships" r:embed="rId33"/>
        <a:stretch>
          <a:fillRect/>
        </a:stretch>
      </xdr:blipFill>
      <xdr:spPr>
        <a:xfrm>
          <a:off x="4112691" y="64230250"/>
          <a:ext cx="3096331" cy="1386417"/>
        </a:xfrm>
        <a:prstGeom prst="rect">
          <a:avLst/>
        </a:prstGeom>
      </xdr:spPr>
    </xdr:pic>
    <xdr:clientData/>
  </xdr:twoCellAnchor>
  <xdr:twoCellAnchor editAs="oneCell">
    <xdr:from>
      <xdr:col>2</xdr:col>
      <xdr:colOff>105833</xdr:colOff>
      <xdr:row>37</xdr:row>
      <xdr:rowOff>116416</xdr:rowOff>
    </xdr:from>
    <xdr:to>
      <xdr:col>2</xdr:col>
      <xdr:colOff>3386667</xdr:colOff>
      <xdr:row>37</xdr:row>
      <xdr:rowOff>1305631</xdr:rowOff>
    </xdr:to>
    <xdr:pic>
      <xdr:nvPicPr>
        <xdr:cNvPr id="2" name="Obraz 1">
          <a:extLst>
            <a:ext uri="{FF2B5EF4-FFF2-40B4-BE49-F238E27FC236}">
              <a16:creationId xmlns:a16="http://schemas.microsoft.com/office/drawing/2014/main" id="{69807434-577A-4E54-B284-002503F2E5DA}"/>
            </a:ext>
          </a:extLst>
        </xdr:cNvPr>
        <xdr:cNvPicPr>
          <a:picLocks noChangeAspect="1"/>
        </xdr:cNvPicPr>
      </xdr:nvPicPr>
      <xdr:blipFill>
        <a:blip xmlns:r="http://schemas.openxmlformats.org/officeDocument/2006/relationships" r:embed="rId34"/>
        <a:stretch>
          <a:fillRect/>
        </a:stretch>
      </xdr:blipFill>
      <xdr:spPr>
        <a:xfrm>
          <a:off x="4032250" y="65870666"/>
          <a:ext cx="3280834" cy="1189215"/>
        </a:xfrm>
        <a:prstGeom prst="rect">
          <a:avLst/>
        </a:prstGeom>
      </xdr:spPr>
    </xdr:pic>
    <xdr:clientData/>
  </xdr:twoCellAnchor>
  <xdr:twoCellAnchor editAs="oneCell">
    <xdr:from>
      <xdr:col>2</xdr:col>
      <xdr:colOff>381000</xdr:colOff>
      <xdr:row>38</xdr:row>
      <xdr:rowOff>84667</xdr:rowOff>
    </xdr:from>
    <xdr:to>
      <xdr:col>2</xdr:col>
      <xdr:colOff>3208522</xdr:colOff>
      <xdr:row>38</xdr:row>
      <xdr:rowOff>1248231</xdr:rowOff>
    </xdr:to>
    <xdr:pic>
      <xdr:nvPicPr>
        <xdr:cNvPr id="7" name="Obraz 6">
          <a:extLst>
            <a:ext uri="{FF2B5EF4-FFF2-40B4-BE49-F238E27FC236}">
              <a16:creationId xmlns:a16="http://schemas.microsoft.com/office/drawing/2014/main" id="{147EF9B7-F947-48E2-B57B-231EACF61EB4}"/>
            </a:ext>
          </a:extLst>
        </xdr:cNvPr>
        <xdr:cNvPicPr>
          <a:picLocks noChangeAspect="1"/>
        </xdr:cNvPicPr>
      </xdr:nvPicPr>
      <xdr:blipFill>
        <a:blip xmlns:r="http://schemas.openxmlformats.org/officeDocument/2006/relationships" r:embed="rId35"/>
        <a:stretch>
          <a:fillRect/>
        </a:stretch>
      </xdr:blipFill>
      <xdr:spPr>
        <a:xfrm>
          <a:off x="4307417" y="67362917"/>
          <a:ext cx="2827522" cy="1163564"/>
        </a:xfrm>
        <a:prstGeom prst="rect">
          <a:avLst/>
        </a:prstGeom>
      </xdr:spPr>
    </xdr:pic>
    <xdr:clientData/>
  </xdr:twoCellAnchor>
  <xdr:twoCellAnchor editAs="oneCell">
    <xdr:from>
      <xdr:col>2</xdr:col>
      <xdr:colOff>243416</xdr:colOff>
      <xdr:row>39</xdr:row>
      <xdr:rowOff>148166</xdr:rowOff>
    </xdr:from>
    <xdr:to>
      <xdr:col>2</xdr:col>
      <xdr:colOff>3360988</xdr:colOff>
      <xdr:row>39</xdr:row>
      <xdr:rowOff>1427308</xdr:rowOff>
    </xdr:to>
    <xdr:pic>
      <xdr:nvPicPr>
        <xdr:cNvPr id="12" name="Obraz 11">
          <a:extLst>
            <a:ext uri="{FF2B5EF4-FFF2-40B4-BE49-F238E27FC236}">
              <a16:creationId xmlns:a16="http://schemas.microsoft.com/office/drawing/2014/main" id="{5EE76360-4441-49C9-8E18-9CBA28ECC6E2}"/>
            </a:ext>
          </a:extLst>
        </xdr:cNvPr>
        <xdr:cNvPicPr>
          <a:picLocks noChangeAspect="1"/>
        </xdr:cNvPicPr>
      </xdr:nvPicPr>
      <xdr:blipFill>
        <a:blip xmlns:r="http://schemas.openxmlformats.org/officeDocument/2006/relationships" r:embed="rId36"/>
        <a:stretch>
          <a:fillRect/>
        </a:stretch>
      </xdr:blipFill>
      <xdr:spPr>
        <a:xfrm>
          <a:off x="4169833" y="68696416"/>
          <a:ext cx="3117572" cy="1279142"/>
        </a:xfrm>
        <a:prstGeom prst="rect">
          <a:avLst/>
        </a:prstGeom>
      </xdr:spPr>
    </xdr:pic>
    <xdr:clientData/>
  </xdr:twoCellAnchor>
  <xdr:twoCellAnchor editAs="oneCell">
    <xdr:from>
      <xdr:col>2</xdr:col>
      <xdr:colOff>285749</xdr:colOff>
      <xdr:row>40</xdr:row>
      <xdr:rowOff>42333</xdr:rowOff>
    </xdr:from>
    <xdr:to>
      <xdr:col>2</xdr:col>
      <xdr:colOff>3239586</xdr:colOff>
      <xdr:row>40</xdr:row>
      <xdr:rowOff>1334231</xdr:rowOff>
    </xdr:to>
    <xdr:pic>
      <xdr:nvPicPr>
        <xdr:cNvPr id="18" name="Obraz 17">
          <a:extLst>
            <a:ext uri="{FF2B5EF4-FFF2-40B4-BE49-F238E27FC236}">
              <a16:creationId xmlns:a16="http://schemas.microsoft.com/office/drawing/2014/main" id="{7FBEB80B-C2C3-4C17-9936-B886CA4FBC59}"/>
            </a:ext>
          </a:extLst>
        </xdr:cNvPr>
        <xdr:cNvPicPr>
          <a:picLocks noChangeAspect="1"/>
        </xdr:cNvPicPr>
      </xdr:nvPicPr>
      <xdr:blipFill>
        <a:blip xmlns:r="http://schemas.openxmlformats.org/officeDocument/2006/relationships" r:embed="rId37"/>
        <a:stretch>
          <a:fillRect/>
        </a:stretch>
      </xdr:blipFill>
      <xdr:spPr>
        <a:xfrm>
          <a:off x="4212166" y="70739000"/>
          <a:ext cx="2953837" cy="1291898"/>
        </a:xfrm>
        <a:prstGeom prst="rect">
          <a:avLst/>
        </a:prstGeom>
      </xdr:spPr>
    </xdr:pic>
    <xdr:clientData/>
  </xdr:twoCellAnchor>
  <xdr:twoCellAnchor editAs="oneCell">
    <xdr:from>
      <xdr:col>2</xdr:col>
      <xdr:colOff>171386</xdr:colOff>
      <xdr:row>41</xdr:row>
      <xdr:rowOff>188920</xdr:rowOff>
    </xdr:from>
    <xdr:to>
      <xdr:col>2</xdr:col>
      <xdr:colOff>3457006</xdr:colOff>
      <xdr:row>41</xdr:row>
      <xdr:rowOff>2793999</xdr:rowOff>
    </xdr:to>
    <xdr:pic>
      <xdr:nvPicPr>
        <xdr:cNvPr id="22" name="Obraz 21">
          <a:extLst>
            <a:ext uri="{FF2B5EF4-FFF2-40B4-BE49-F238E27FC236}">
              <a16:creationId xmlns:a16="http://schemas.microsoft.com/office/drawing/2014/main" id="{3067047F-FE6A-4E97-A426-6BEFC0514781}"/>
            </a:ext>
          </a:extLst>
        </xdr:cNvPr>
        <xdr:cNvPicPr>
          <a:picLocks noChangeAspect="1"/>
        </xdr:cNvPicPr>
      </xdr:nvPicPr>
      <xdr:blipFill>
        <a:blip xmlns:r="http://schemas.openxmlformats.org/officeDocument/2006/relationships" r:embed="rId38"/>
        <a:stretch>
          <a:fillRect/>
        </a:stretch>
      </xdr:blipFill>
      <xdr:spPr>
        <a:xfrm>
          <a:off x="4097803" y="72367253"/>
          <a:ext cx="3285620" cy="2605079"/>
        </a:xfrm>
        <a:prstGeom prst="rect">
          <a:avLst/>
        </a:prstGeom>
      </xdr:spPr>
    </xdr:pic>
    <xdr:clientData/>
  </xdr:twoCellAnchor>
  <xdr:twoCellAnchor editAs="oneCell">
    <xdr:from>
      <xdr:col>2</xdr:col>
      <xdr:colOff>867835</xdr:colOff>
      <xdr:row>42</xdr:row>
      <xdr:rowOff>90934</xdr:rowOff>
    </xdr:from>
    <xdr:to>
      <xdr:col>2</xdr:col>
      <xdr:colOff>2825750</xdr:colOff>
      <xdr:row>42</xdr:row>
      <xdr:rowOff>1566770</xdr:rowOff>
    </xdr:to>
    <xdr:pic>
      <xdr:nvPicPr>
        <xdr:cNvPr id="25" name="Obraz 24">
          <a:extLst>
            <a:ext uri="{FF2B5EF4-FFF2-40B4-BE49-F238E27FC236}">
              <a16:creationId xmlns:a16="http://schemas.microsoft.com/office/drawing/2014/main" id="{45F34FB0-938E-4FD6-B09D-F71533E69D5B}"/>
            </a:ext>
          </a:extLst>
        </xdr:cNvPr>
        <xdr:cNvPicPr>
          <a:picLocks noChangeAspect="1"/>
        </xdr:cNvPicPr>
      </xdr:nvPicPr>
      <xdr:blipFill>
        <a:blip xmlns:r="http://schemas.openxmlformats.org/officeDocument/2006/relationships" r:embed="rId39"/>
        <a:stretch>
          <a:fillRect/>
        </a:stretch>
      </xdr:blipFill>
      <xdr:spPr>
        <a:xfrm>
          <a:off x="4794252" y="75200851"/>
          <a:ext cx="1957915" cy="1475836"/>
        </a:xfrm>
        <a:prstGeom prst="rect">
          <a:avLst/>
        </a:prstGeom>
      </xdr:spPr>
    </xdr:pic>
    <xdr:clientData/>
  </xdr:twoCellAnchor>
  <xdr:twoCellAnchor editAs="oneCell">
    <xdr:from>
      <xdr:col>2</xdr:col>
      <xdr:colOff>381000</xdr:colOff>
      <xdr:row>43</xdr:row>
      <xdr:rowOff>169333</xdr:rowOff>
    </xdr:from>
    <xdr:to>
      <xdr:col>2</xdr:col>
      <xdr:colOff>3246368</xdr:colOff>
      <xdr:row>43</xdr:row>
      <xdr:rowOff>1419121</xdr:rowOff>
    </xdr:to>
    <xdr:pic>
      <xdr:nvPicPr>
        <xdr:cNvPr id="26" name="Obraz 25">
          <a:extLst>
            <a:ext uri="{FF2B5EF4-FFF2-40B4-BE49-F238E27FC236}">
              <a16:creationId xmlns:a16="http://schemas.microsoft.com/office/drawing/2014/main" id="{B19A347D-7653-4F59-831B-0D5B6C705F5F}"/>
            </a:ext>
          </a:extLst>
        </xdr:cNvPr>
        <xdr:cNvPicPr>
          <a:picLocks noChangeAspect="1"/>
        </xdr:cNvPicPr>
      </xdr:nvPicPr>
      <xdr:blipFill>
        <a:blip xmlns:r="http://schemas.openxmlformats.org/officeDocument/2006/relationships" r:embed="rId40"/>
        <a:stretch>
          <a:fillRect/>
        </a:stretch>
      </xdr:blipFill>
      <xdr:spPr>
        <a:xfrm>
          <a:off x="4307417" y="76951416"/>
          <a:ext cx="2865368" cy="1249788"/>
        </a:xfrm>
        <a:prstGeom prst="rect">
          <a:avLst/>
        </a:prstGeom>
      </xdr:spPr>
    </xdr:pic>
    <xdr:clientData/>
  </xdr:twoCellAnchor>
  <xdr:twoCellAnchor editAs="oneCell">
    <xdr:from>
      <xdr:col>2</xdr:col>
      <xdr:colOff>744149</xdr:colOff>
      <xdr:row>44</xdr:row>
      <xdr:rowOff>52918</xdr:rowOff>
    </xdr:from>
    <xdr:to>
      <xdr:col>2</xdr:col>
      <xdr:colOff>3082104</xdr:colOff>
      <xdr:row>44</xdr:row>
      <xdr:rowOff>1481668</xdr:rowOff>
    </xdr:to>
    <xdr:pic>
      <xdr:nvPicPr>
        <xdr:cNvPr id="28" name="Obraz 27">
          <a:extLst>
            <a:ext uri="{FF2B5EF4-FFF2-40B4-BE49-F238E27FC236}">
              <a16:creationId xmlns:a16="http://schemas.microsoft.com/office/drawing/2014/main" id="{84946AF9-3FD3-450E-8015-DF592D9044C2}"/>
            </a:ext>
          </a:extLst>
        </xdr:cNvPr>
        <xdr:cNvPicPr>
          <a:picLocks noChangeAspect="1"/>
        </xdr:cNvPicPr>
      </xdr:nvPicPr>
      <xdr:blipFill>
        <a:blip xmlns:r="http://schemas.openxmlformats.org/officeDocument/2006/relationships" r:embed="rId41"/>
        <a:stretch>
          <a:fillRect/>
        </a:stretch>
      </xdr:blipFill>
      <xdr:spPr>
        <a:xfrm>
          <a:off x="4670566" y="79036335"/>
          <a:ext cx="2337955" cy="1428750"/>
        </a:xfrm>
        <a:prstGeom prst="rect">
          <a:avLst/>
        </a:prstGeom>
      </xdr:spPr>
    </xdr:pic>
    <xdr:clientData/>
  </xdr:twoCellAnchor>
  <xdr:twoCellAnchor editAs="oneCell">
    <xdr:from>
      <xdr:col>2</xdr:col>
      <xdr:colOff>497417</xdr:colOff>
      <xdr:row>45</xdr:row>
      <xdr:rowOff>243417</xdr:rowOff>
    </xdr:from>
    <xdr:to>
      <xdr:col>2</xdr:col>
      <xdr:colOff>3076249</xdr:colOff>
      <xdr:row>45</xdr:row>
      <xdr:rowOff>1499302</xdr:rowOff>
    </xdr:to>
    <xdr:pic>
      <xdr:nvPicPr>
        <xdr:cNvPr id="29" name="Obraz 28">
          <a:extLst>
            <a:ext uri="{FF2B5EF4-FFF2-40B4-BE49-F238E27FC236}">
              <a16:creationId xmlns:a16="http://schemas.microsoft.com/office/drawing/2014/main" id="{74FEC2DA-3605-4F60-B31C-D899EE3D0026}"/>
            </a:ext>
          </a:extLst>
        </xdr:cNvPr>
        <xdr:cNvPicPr>
          <a:picLocks noChangeAspect="1"/>
        </xdr:cNvPicPr>
      </xdr:nvPicPr>
      <xdr:blipFill>
        <a:blip xmlns:r="http://schemas.openxmlformats.org/officeDocument/2006/relationships" r:embed="rId42"/>
        <a:stretch>
          <a:fillRect/>
        </a:stretch>
      </xdr:blipFill>
      <xdr:spPr>
        <a:xfrm>
          <a:off x="4423834" y="81417584"/>
          <a:ext cx="2578832" cy="1255885"/>
        </a:xfrm>
        <a:prstGeom prst="rect">
          <a:avLst/>
        </a:prstGeom>
      </xdr:spPr>
    </xdr:pic>
    <xdr:clientData/>
  </xdr:twoCellAnchor>
  <xdr:twoCellAnchor editAs="oneCell">
    <xdr:from>
      <xdr:col>2</xdr:col>
      <xdr:colOff>385617</xdr:colOff>
      <xdr:row>46</xdr:row>
      <xdr:rowOff>169334</xdr:rowOff>
    </xdr:from>
    <xdr:to>
      <xdr:col>2</xdr:col>
      <xdr:colOff>3333750</xdr:colOff>
      <xdr:row>46</xdr:row>
      <xdr:rowOff>2010834</xdr:rowOff>
    </xdr:to>
    <xdr:pic>
      <xdr:nvPicPr>
        <xdr:cNvPr id="30" name="Obraz 29">
          <a:extLst>
            <a:ext uri="{FF2B5EF4-FFF2-40B4-BE49-F238E27FC236}">
              <a16:creationId xmlns:a16="http://schemas.microsoft.com/office/drawing/2014/main" id="{3EC4F0C5-01A5-407B-A0D8-6D47E1D58568}"/>
            </a:ext>
          </a:extLst>
        </xdr:cNvPr>
        <xdr:cNvPicPr>
          <a:picLocks noChangeAspect="1"/>
        </xdr:cNvPicPr>
      </xdr:nvPicPr>
      <xdr:blipFill>
        <a:blip xmlns:r="http://schemas.openxmlformats.org/officeDocument/2006/relationships" r:embed="rId43"/>
        <a:stretch>
          <a:fillRect/>
        </a:stretch>
      </xdr:blipFill>
      <xdr:spPr>
        <a:xfrm>
          <a:off x="4312034" y="83470751"/>
          <a:ext cx="2948133" cy="1841500"/>
        </a:xfrm>
        <a:prstGeom prst="rect">
          <a:avLst/>
        </a:prstGeom>
      </xdr:spPr>
    </xdr:pic>
    <xdr:clientData/>
  </xdr:twoCellAnchor>
  <xdr:twoCellAnchor editAs="oneCell">
    <xdr:from>
      <xdr:col>2</xdr:col>
      <xdr:colOff>95249</xdr:colOff>
      <xdr:row>47</xdr:row>
      <xdr:rowOff>201085</xdr:rowOff>
    </xdr:from>
    <xdr:to>
      <xdr:col>2</xdr:col>
      <xdr:colOff>3386666</xdr:colOff>
      <xdr:row>47</xdr:row>
      <xdr:rowOff>1957918</xdr:rowOff>
    </xdr:to>
    <xdr:pic>
      <xdr:nvPicPr>
        <xdr:cNvPr id="32" name="Obraz 31">
          <a:extLst>
            <a:ext uri="{FF2B5EF4-FFF2-40B4-BE49-F238E27FC236}">
              <a16:creationId xmlns:a16="http://schemas.microsoft.com/office/drawing/2014/main" id="{790651EB-115E-4B8C-8C58-06779CAE0615}"/>
            </a:ext>
          </a:extLst>
        </xdr:cNvPr>
        <xdr:cNvPicPr>
          <a:picLocks noChangeAspect="1"/>
        </xdr:cNvPicPr>
      </xdr:nvPicPr>
      <xdr:blipFill>
        <a:blip xmlns:r="http://schemas.openxmlformats.org/officeDocument/2006/relationships" r:embed="rId44"/>
        <a:stretch>
          <a:fillRect/>
        </a:stretch>
      </xdr:blipFill>
      <xdr:spPr>
        <a:xfrm>
          <a:off x="4021666" y="85576835"/>
          <a:ext cx="3291417" cy="1756833"/>
        </a:xfrm>
        <a:prstGeom prst="rect">
          <a:avLst/>
        </a:prstGeom>
      </xdr:spPr>
    </xdr:pic>
    <xdr:clientData/>
  </xdr:twoCellAnchor>
  <xdr:twoCellAnchor editAs="oneCell">
    <xdr:from>
      <xdr:col>2</xdr:col>
      <xdr:colOff>159263</xdr:colOff>
      <xdr:row>48</xdr:row>
      <xdr:rowOff>190500</xdr:rowOff>
    </xdr:from>
    <xdr:to>
      <xdr:col>2</xdr:col>
      <xdr:colOff>3494168</xdr:colOff>
      <xdr:row>48</xdr:row>
      <xdr:rowOff>1873250</xdr:rowOff>
    </xdr:to>
    <xdr:pic>
      <xdr:nvPicPr>
        <xdr:cNvPr id="33" name="Obraz 32">
          <a:extLst>
            <a:ext uri="{FF2B5EF4-FFF2-40B4-BE49-F238E27FC236}">
              <a16:creationId xmlns:a16="http://schemas.microsoft.com/office/drawing/2014/main" id="{A49A0798-6284-4C2B-AE81-F55099C761F5}"/>
            </a:ext>
          </a:extLst>
        </xdr:cNvPr>
        <xdr:cNvPicPr>
          <a:picLocks noChangeAspect="1"/>
        </xdr:cNvPicPr>
      </xdr:nvPicPr>
      <xdr:blipFill>
        <a:blip xmlns:r="http://schemas.openxmlformats.org/officeDocument/2006/relationships" r:embed="rId45"/>
        <a:stretch>
          <a:fillRect/>
        </a:stretch>
      </xdr:blipFill>
      <xdr:spPr>
        <a:xfrm>
          <a:off x="4085680" y="87746417"/>
          <a:ext cx="3334905" cy="1682750"/>
        </a:xfrm>
        <a:prstGeom prst="rect">
          <a:avLst/>
        </a:prstGeom>
      </xdr:spPr>
    </xdr:pic>
    <xdr:clientData/>
  </xdr:twoCellAnchor>
  <xdr:twoCellAnchor editAs="oneCell">
    <xdr:from>
      <xdr:col>2</xdr:col>
      <xdr:colOff>116417</xdr:colOff>
      <xdr:row>49</xdr:row>
      <xdr:rowOff>380999</xdr:rowOff>
    </xdr:from>
    <xdr:to>
      <xdr:col>2</xdr:col>
      <xdr:colOff>3533812</xdr:colOff>
      <xdr:row>49</xdr:row>
      <xdr:rowOff>1862666</xdr:rowOff>
    </xdr:to>
    <xdr:pic>
      <xdr:nvPicPr>
        <xdr:cNvPr id="34" name="Obraz 33">
          <a:extLst>
            <a:ext uri="{FF2B5EF4-FFF2-40B4-BE49-F238E27FC236}">
              <a16:creationId xmlns:a16="http://schemas.microsoft.com/office/drawing/2014/main" id="{8688AC78-90AD-4806-93AA-94629E1E1F87}"/>
            </a:ext>
          </a:extLst>
        </xdr:cNvPr>
        <xdr:cNvPicPr>
          <a:picLocks noChangeAspect="1"/>
        </xdr:cNvPicPr>
      </xdr:nvPicPr>
      <xdr:blipFill>
        <a:blip xmlns:r="http://schemas.openxmlformats.org/officeDocument/2006/relationships" r:embed="rId46"/>
        <a:stretch>
          <a:fillRect/>
        </a:stretch>
      </xdr:blipFill>
      <xdr:spPr>
        <a:xfrm>
          <a:off x="4042834" y="90148832"/>
          <a:ext cx="3417395" cy="1481667"/>
        </a:xfrm>
        <a:prstGeom prst="rect">
          <a:avLst/>
        </a:prstGeom>
      </xdr:spPr>
    </xdr:pic>
    <xdr:clientData/>
  </xdr:twoCellAnchor>
  <xdr:twoCellAnchor editAs="oneCell">
    <xdr:from>
      <xdr:col>2</xdr:col>
      <xdr:colOff>444500</xdr:colOff>
      <xdr:row>50</xdr:row>
      <xdr:rowOff>31751</xdr:rowOff>
    </xdr:from>
    <xdr:to>
      <xdr:col>2</xdr:col>
      <xdr:colOff>3280833</xdr:colOff>
      <xdr:row>50</xdr:row>
      <xdr:rowOff>1462039</xdr:rowOff>
    </xdr:to>
    <xdr:pic>
      <xdr:nvPicPr>
        <xdr:cNvPr id="36" name="Obraz 35">
          <a:extLst>
            <a:ext uri="{FF2B5EF4-FFF2-40B4-BE49-F238E27FC236}">
              <a16:creationId xmlns:a16="http://schemas.microsoft.com/office/drawing/2014/main" id="{473C7CD5-3483-4B1B-BC0B-9C1AC8E2DD31}"/>
            </a:ext>
          </a:extLst>
        </xdr:cNvPr>
        <xdr:cNvPicPr>
          <a:picLocks noChangeAspect="1"/>
        </xdr:cNvPicPr>
      </xdr:nvPicPr>
      <xdr:blipFill>
        <a:blip xmlns:r="http://schemas.openxmlformats.org/officeDocument/2006/relationships" r:embed="rId47"/>
        <a:stretch>
          <a:fillRect/>
        </a:stretch>
      </xdr:blipFill>
      <xdr:spPr>
        <a:xfrm>
          <a:off x="4370917" y="92159668"/>
          <a:ext cx="2836333" cy="1430288"/>
        </a:xfrm>
        <a:prstGeom prst="rect">
          <a:avLst/>
        </a:prstGeom>
      </xdr:spPr>
    </xdr:pic>
    <xdr:clientData/>
  </xdr:twoCellAnchor>
  <xdr:twoCellAnchor editAs="oneCell">
    <xdr:from>
      <xdr:col>2</xdr:col>
      <xdr:colOff>540383</xdr:colOff>
      <xdr:row>51</xdr:row>
      <xdr:rowOff>169334</xdr:rowOff>
    </xdr:from>
    <xdr:to>
      <xdr:col>2</xdr:col>
      <xdr:colOff>3155605</xdr:colOff>
      <xdr:row>51</xdr:row>
      <xdr:rowOff>1725084</xdr:rowOff>
    </xdr:to>
    <xdr:pic>
      <xdr:nvPicPr>
        <xdr:cNvPr id="37" name="Obraz 36">
          <a:extLst>
            <a:ext uri="{FF2B5EF4-FFF2-40B4-BE49-F238E27FC236}">
              <a16:creationId xmlns:a16="http://schemas.microsoft.com/office/drawing/2014/main" id="{FE325084-63D1-4543-A3F4-3DD29BA6C0BA}"/>
            </a:ext>
          </a:extLst>
        </xdr:cNvPr>
        <xdr:cNvPicPr>
          <a:picLocks noChangeAspect="1"/>
        </xdr:cNvPicPr>
      </xdr:nvPicPr>
      <xdr:blipFill>
        <a:blip xmlns:r="http://schemas.openxmlformats.org/officeDocument/2006/relationships" r:embed="rId48"/>
        <a:stretch>
          <a:fillRect/>
        </a:stretch>
      </xdr:blipFill>
      <xdr:spPr>
        <a:xfrm>
          <a:off x="4466800" y="93800084"/>
          <a:ext cx="2615222" cy="1555750"/>
        </a:xfrm>
        <a:prstGeom prst="rect">
          <a:avLst/>
        </a:prstGeom>
      </xdr:spPr>
    </xdr:pic>
    <xdr:clientData/>
  </xdr:twoCellAnchor>
  <xdr:twoCellAnchor editAs="oneCell">
    <xdr:from>
      <xdr:col>2</xdr:col>
      <xdr:colOff>523963</xdr:colOff>
      <xdr:row>52</xdr:row>
      <xdr:rowOff>31750</xdr:rowOff>
    </xdr:from>
    <xdr:to>
      <xdr:col>2</xdr:col>
      <xdr:colOff>3134439</xdr:colOff>
      <xdr:row>52</xdr:row>
      <xdr:rowOff>1534583</xdr:rowOff>
    </xdr:to>
    <xdr:pic>
      <xdr:nvPicPr>
        <xdr:cNvPr id="38" name="Obraz 37">
          <a:extLst>
            <a:ext uri="{FF2B5EF4-FFF2-40B4-BE49-F238E27FC236}">
              <a16:creationId xmlns:a16="http://schemas.microsoft.com/office/drawing/2014/main" id="{893EC4D4-F199-4CEC-8377-E463AF742A3B}"/>
            </a:ext>
          </a:extLst>
        </xdr:cNvPr>
        <xdr:cNvPicPr>
          <a:picLocks noChangeAspect="1"/>
        </xdr:cNvPicPr>
      </xdr:nvPicPr>
      <xdr:blipFill>
        <a:blip xmlns:r="http://schemas.openxmlformats.org/officeDocument/2006/relationships" r:embed="rId49"/>
        <a:stretch>
          <a:fillRect/>
        </a:stretch>
      </xdr:blipFill>
      <xdr:spPr>
        <a:xfrm>
          <a:off x="4450380" y="95567500"/>
          <a:ext cx="2610476" cy="1502833"/>
        </a:xfrm>
        <a:prstGeom prst="rect">
          <a:avLst/>
        </a:prstGeom>
      </xdr:spPr>
    </xdr:pic>
    <xdr:clientData/>
  </xdr:twoCellAnchor>
  <xdr:twoCellAnchor editAs="oneCell">
    <xdr:from>
      <xdr:col>2</xdr:col>
      <xdr:colOff>275167</xdr:colOff>
      <xdr:row>53</xdr:row>
      <xdr:rowOff>127000</xdr:rowOff>
    </xdr:from>
    <xdr:to>
      <xdr:col>2</xdr:col>
      <xdr:colOff>3134439</xdr:colOff>
      <xdr:row>53</xdr:row>
      <xdr:rowOff>1669422</xdr:rowOff>
    </xdr:to>
    <xdr:pic>
      <xdr:nvPicPr>
        <xdr:cNvPr id="40" name="Obraz 39">
          <a:extLst>
            <a:ext uri="{FF2B5EF4-FFF2-40B4-BE49-F238E27FC236}">
              <a16:creationId xmlns:a16="http://schemas.microsoft.com/office/drawing/2014/main" id="{A77D315D-E365-4E9B-AF7A-79FA9C4BB0D0}"/>
            </a:ext>
          </a:extLst>
        </xdr:cNvPr>
        <xdr:cNvPicPr>
          <a:picLocks noChangeAspect="1"/>
        </xdr:cNvPicPr>
      </xdr:nvPicPr>
      <xdr:blipFill>
        <a:blip xmlns:r="http://schemas.openxmlformats.org/officeDocument/2006/relationships" r:embed="rId50"/>
        <a:stretch>
          <a:fillRect/>
        </a:stretch>
      </xdr:blipFill>
      <xdr:spPr>
        <a:xfrm>
          <a:off x="4201584" y="97239667"/>
          <a:ext cx="2859272" cy="1542422"/>
        </a:xfrm>
        <a:prstGeom prst="rect">
          <a:avLst/>
        </a:prstGeom>
      </xdr:spPr>
    </xdr:pic>
    <xdr:clientData/>
  </xdr:twoCellAnchor>
  <xdr:twoCellAnchor editAs="oneCell">
    <xdr:from>
      <xdr:col>2</xdr:col>
      <xdr:colOff>321511</xdr:colOff>
      <xdr:row>54</xdr:row>
      <xdr:rowOff>116416</xdr:rowOff>
    </xdr:from>
    <xdr:to>
      <xdr:col>2</xdr:col>
      <xdr:colOff>3139509</xdr:colOff>
      <xdr:row>54</xdr:row>
      <xdr:rowOff>1735666</xdr:rowOff>
    </xdr:to>
    <xdr:pic>
      <xdr:nvPicPr>
        <xdr:cNvPr id="41" name="Obraz 40">
          <a:extLst>
            <a:ext uri="{FF2B5EF4-FFF2-40B4-BE49-F238E27FC236}">
              <a16:creationId xmlns:a16="http://schemas.microsoft.com/office/drawing/2014/main" id="{AF3D87F1-E5EC-46BF-A74D-EB98B11A1986}"/>
            </a:ext>
          </a:extLst>
        </xdr:cNvPr>
        <xdr:cNvPicPr>
          <a:picLocks noChangeAspect="1"/>
        </xdr:cNvPicPr>
      </xdr:nvPicPr>
      <xdr:blipFill>
        <a:blip xmlns:r="http://schemas.openxmlformats.org/officeDocument/2006/relationships" r:embed="rId51"/>
        <a:stretch>
          <a:fillRect/>
        </a:stretch>
      </xdr:blipFill>
      <xdr:spPr>
        <a:xfrm>
          <a:off x="4247928" y="98943583"/>
          <a:ext cx="2817998" cy="1619250"/>
        </a:xfrm>
        <a:prstGeom prst="rect">
          <a:avLst/>
        </a:prstGeom>
      </xdr:spPr>
    </xdr:pic>
    <xdr:clientData/>
  </xdr:twoCellAnchor>
  <xdr:twoCellAnchor editAs="oneCell">
    <xdr:from>
      <xdr:col>2</xdr:col>
      <xdr:colOff>211665</xdr:colOff>
      <xdr:row>55</xdr:row>
      <xdr:rowOff>158750</xdr:rowOff>
    </xdr:from>
    <xdr:to>
      <xdr:col>2</xdr:col>
      <xdr:colOff>3221348</xdr:colOff>
      <xdr:row>55</xdr:row>
      <xdr:rowOff>1641131</xdr:rowOff>
    </xdr:to>
    <xdr:pic>
      <xdr:nvPicPr>
        <xdr:cNvPr id="42" name="Obraz 41">
          <a:extLst>
            <a:ext uri="{FF2B5EF4-FFF2-40B4-BE49-F238E27FC236}">
              <a16:creationId xmlns:a16="http://schemas.microsoft.com/office/drawing/2014/main" id="{CBF8E463-9EC7-4778-8302-830354C40B7C}"/>
            </a:ext>
          </a:extLst>
        </xdr:cNvPr>
        <xdr:cNvPicPr>
          <a:picLocks noChangeAspect="1"/>
        </xdr:cNvPicPr>
      </xdr:nvPicPr>
      <xdr:blipFill>
        <a:blip xmlns:r="http://schemas.openxmlformats.org/officeDocument/2006/relationships" r:embed="rId52"/>
        <a:stretch>
          <a:fillRect/>
        </a:stretch>
      </xdr:blipFill>
      <xdr:spPr>
        <a:xfrm>
          <a:off x="4138082" y="100763917"/>
          <a:ext cx="3009683" cy="1482381"/>
        </a:xfrm>
        <a:prstGeom prst="rect">
          <a:avLst/>
        </a:prstGeom>
      </xdr:spPr>
    </xdr:pic>
    <xdr:clientData/>
  </xdr:twoCellAnchor>
  <xdr:twoCellAnchor editAs="oneCell">
    <xdr:from>
      <xdr:col>2</xdr:col>
      <xdr:colOff>143951</xdr:colOff>
      <xdr:row>56</xdr:row>
      <xdr:rowOff>222250</xdr:rowOff>
    </xdr:from>
    <xdr:to>
      <xdr:col>2</xdr:col>
      <xdr:colOff>3388439</xdr:colOff>
      <xdr:row>56</xdr:row>
      <xdr:rowOff>1640416</xdr:rowOff>
    </xdr:to>
    <xdr:pic>
      <xdr:nvPicPr>
        <xdr:cNvPr id="45" name="Obraz 44">
          <a:extLst>
            <a:ext uri="{FF2B5EF4-FFF2-40B4-BE49-F238E27FC236}">
              <a16:creationId xmlns:a16="http://schemas.microsoft.com/office/drawing/2014/main" id="{06A1368B-3BEE-4293-A2E7-67BE6515F21A}"/>
            </a:ext>
          </a:extLst>
        </xdr:cNvPr>
        <xdr:cNvPicPr>
          <a:picLocks noChangeAspect="1"/>
        </xdr:cNvPicPr>
      </xdr:nvPicPr>
      <xdr:blipFill>
        <a:blip xmlns:r="http://schemas.openxmlformats.org/officeDocument/2006/relationships" r:embed="rId53"/>
        <a:stretch>
          <a:fillRect/>
        </a:stretch>
      </xdr:blipFill>
      <xdr:spPr>
        <a:xfrm>
          <a:off x="4070368" y="102552500"/>
          <a:ext cx="3244488" cy="1418166"/>
        </a:xfrm>
        <a:prstGeom prst="rect">
          <a:avLst/>
        </a:prstGeom>
      </xdr:spPr>
    </xdr:pic>
    <xdr:clientData/>
  </xdr:twoCellAnchor>
  <xdr:twoCellAnchor editAs="oneCell">
    <xdr:from>
      <xdr:col>2</xdr:col>
      <xdr:colOff>121650</xdr:colOff>
      <xdr:row>57</xdr:row>
      <xdr:rowOff>148167</xdr:rowOff>
    </xdr:from>
    <xdr:to>
      <xdr:col>2</xdr:col>
      <xdr:colOff>3438438</xdr:colOff>
      <xdr:row>57</xdr:row>
      <xdr:rowOff>1661584</xdr:rowOff>
    </xdr:to>
    <xdr:pic>
      <xdr:nvPicPr>
        <xdr:cNvPr id="46" name="Obraz 45">
          <a:extLst>
            <a:ext uri="{FF2B5EF4-FFF2-40B4-BE49-F238E27FC236}">
              <a16:creationId xmlns:a16="http://schemas.microsoft.com/office/drawing/2014/main" id="{7E6FD565-E6CD-487D-9B48-90E6EC2EB650}"/>
            </a:ext>
          </a:extLst>
        </xdr:cNvPr>
        <xdr:cNvPicPr>
          <a:picLocks noChangeAspect="1"/>
        </xdr:cNvPicPr>
      </xdr:nvPicPr>
      <xdr:blipFill>
        <a:blip xmlns:r="http://schemas.openxmlformats.org/officeDocument/2006/relationships" r:embed="rId54"/>
        <a:stretch>
          <a:fillRect/>
        </a:stretch>
      </xdr:blipFill>
      <xdr:spPr>
        <a:xfrm>
          <a:off x="4048067" y="104362250"/>
          <a:ext cx="3316788" cy="1513417"/>
        </a:xfrm>
        <a:prstGeom prst="rect">
          <a:avLst/>
        </a:prstGeom>
      </xdr:spPr>
    </xdr:pic>
    <xdr:clientData/>
  </xdr:twoCellAnchor>
  <xdr:twoCellAnchor editAs="oneCell">
    <xdr:from>
      <xdr:col>2</xdr:col>
      <xdr:colOff>296333</xdr:colOff>
      <xdr:row>58</xdr:row>
      <xdr:rowOff>137583</xdr:rowOff>
    </xdr:from>
    <xdr:to>
      <xdr:col>2</xdr:col>
      <xdr:colOff>3094640</xdr:colOff>
      <xdr:row>58</xdr:row>
      <xdr:rowOff>1929962</xdr:rowOff>
    </xdr:to>
    <xdr:pic>
      <xdr:nvPicPr>
        <xdr:cNvPr id="48" name="Obraz 47">
          <a:extLst>
            <a:ext uri="{FF2B5EF4-FFF2-40B4-BE49-F238E27FC236}">
              <a16:creationId xmlns:a16="http://schemas.microsoft.com/office/drawing/2014/main" id="{CAAC44FA-F441-44EF-B423-132C36D0E612}"/>
            </a:ext>
          </a:extLst>
        </xdr:cNvPr>
        <xdr:cNvPicPr>
          <a:picLocks noChangeAspect="1"/>
        </xdr:cNvPicPr>
      </xdr:nvPicPr>
      <xdr:blipFill>
        <a:blip xmlns:r="http://schemas.openxmlformats.org/officeDocument/2006/relationships" r:embed="rId55"/>
        <a:stretch>
          <a:fillRect/>
        </a:stretch>
      </xdr:blipFill>
      <xdr:spPr>
        <a:xfrm>
          <a:off x="4222750" y="106182583"/>
          <a:ext cx="2798307" cy="1792379"/>
        </a:xfrm>
        <a:prstGeom prst="rect">
          <a:avLst/>
        </a:prstGeom>
      </xdr:spPr>
    </xdr:pic>
    <xdr:clientData/>
  </xdr:twoCellAnchor>
  <xdr:twoCellAnchor editAs="oneCell">
    <xdr:from>
      <xdr:col>2</xdr:col>
      <xdr:colOff>486834</xdr:colOff>
      <xdr:row>59</xdr:row>
      <xdr:rowOff>197628</xdr:rowOff>
    </xdr:from>
    <xdr:to>
      <xdr:col>2</xdr:col>
      <xdr:colOff>3132666</xdr:colOff>
      <xdr:row>59</xdr:row>
      <xdr:rowOff>1774570</xdr:rowOff>
    </xdr:to>
    <xdr:pic>
      <xdr:nvPicPr>
        <xdr:cNvPr id="49" name="Obraz 48">
          <a:extLst>
            <a:ext uri="{FF2B5EF4-FFF2-40B4-BE49-F238E27FC236}">
              <a16:creationId xmlns:a16="http://schemas.microsoft.com/office/drawing/2014/main" id="{8A5AC04D-0D54-471B-839A-595FF1ECAC4D}"/>
            </a:ext>
          </a:extLst>
        </xdr:cNvPr>
        <xdr:cNvPicPr>
          <a:picLocks noChangeAspect="1"/>
        </xdr:cNvPicPr>
      </xdr:nvPicPr>
      <xdr:blipFill>
        <a:blip xmlns:r="http://schemas.openxmlformats.org/officeDocument/2006/relationships" r:embed="rId56"/>
        <a:stretch>
          <a:fillRect/>
        </a:stretch>
      </xdr:blipFill>
      <xdr:spPr>
        <a:xfrm>
          <a:off x="4413251" y="108602711"/>
          <a:ext cx="2645832" cy="1576942"/>
        </a:xfrm>
        <a:prstGeom prst="rect">
          <a:avLst/>
        </a:prstGeom>
      </xdr:spPr>
    </xdr:pic>
    <xdr:clientData/>
  </xdr:twoCellAnchor>
  <xdr:twoCellAnchor editAs="oneCell">
    <xdr:from>
      <xdr:col>2</xdr:col>
      <xdr:colOff>402167</xdr:colOff>
      <xdr:row>60</xdr:row>
      <xdr:rowOff>0</xdr:rowOff>
    </xdr:from>
    <xdr:to>
      <xdr:col>2</xdr:col>
      <xdr:colOff>3261439</xdr:colOff>
      <xdr:row>60</xdr:row>
      <xdr:rowOff>1511939</xdr:rowOff>
    </xdr:to>
    <xdr:pic>
      <xdr:nvPicPr>
        <xdr:cNvPr id="53" name="Obraz 52">
          <a:extLst>
            <a:ext uri="{FF2B5EF4-FFF2-40B4-BE49-F238E27FC236}">
              <a16:creationId xmlns:a16="http://schemas.microsoft.com/office/drawing/2014/main" id="{38F4D03A-F4BB-4CEB-BAE0-D081A42E6A9F}"/>
            </a:ext>
          </a:extLst>
        </xdr:cNvPr>
        <xdr:cNvPicPr>
          <a:picLocks noChangeAspect="1"/>
        </xdr:cNvPicPr>
      </xdr:nvPicPr>
      <xdr:blipFill>
        <a:blip xmlns:r="http://schemas.openxmlformats.org/officeDocument/2006/relationships" r:embed="rId57"/>
        <a:stretch>
          <a:fillRect/>
        </a:stretch>
      </xdr:blipFill>
      <xdr:spPr>
        <a:xfrm>
          <a:off x="4328584" y="110288917"/>
          <a:ext cx="2859272" cy="1511939"/>
        </a:xfrm>
        <a:prstGeom prst="rect">
          <a:avLst/>
        </a:prstGeom>
      </xdr:spPr>
    </xdr:pic>
    <xdr:clientData/>
  </xdr:twoCellAnchor>
  <xdr:twoCellAnchor editAs="oneCell">
    <xdr:from>
      <xdr:col>2</xdr:col>
      <xdr:colOff>426924</xdr:colOff>
      <xdr:row>61</xdr:row>
      <xdr:rowOff>322792</xdr:rowOff>
    </xdr:from>
    <xdr:to>
      <xdr:col>2</xdr:col>
      <xdr:colOff>3359045</xdr:colOff>
      <xdr:row>61</xdr:row>
      <xdr:rowOff>2407708</xdr:rowOff>
    </xdr:to>
    <xdr:pic>
      <xdr:nvPicPr>
        <xdr:cNvPr id="57" name="Obraz 56">
          <a:extLst>
            <a:ext uri="{FF2B5EF4-FFF2-40B4-BE49-F238E27FC236}">
              <a16:creationId xmlns:a16="http://schemas.microsoft.com/office/drawing/2014/main" id="{33D31760-1E5D-4DBB-B8D1-8CEC5D45D8D6}"/>
            </a:ext>
          </a:extLst>
        </xdr:cNvPr>
        <xdr:cNvPicPr>
          <a:picLocks noChangeAspect="1"/>
        </xdr:cNvPicPr>
      </xdr:nvPicPr>
      <xdr:blipFill>
        <a:blip xmlns:r="http://schemas.openxmlformats.org/officeDocument/2006/relationships" r:embed="rId58"/>
        <a:stretch>
          <a:fillRect/>
        </a:stretch>
      </xdr:blipFill>
      <xdr:spPr>
        <a:xfrm>
          <a:off x="4255974" y="125805142"/>
          <a:ext cx="2932121" cy="2084916"/>
        </a:xfrm>
        <a:prstGeom prst="rect">
          <a:avLst/>
        </a:prstGeom>
      </xdr:spPr>
    </xdr:pic>
    <xdr:clientData/>
  </xdr:twoCellAnchor>
  <xdr:twoCellAnchor editAs="oneCell">
    <xdr:from>
      <xdr:col>2</xdr:col>
      <xdr:colOff>115805</xdr:colOff>
      <xdr:row>62</xdr:row>
      <xdr:rowOff>275167</xdr:rowOff>
    </xdr:from>
    <xdr:to>
      <xdr:col>2</xdr:col>
      <xdr:colOff>3397249</xdr:colOff>
      <xdr:row>62</xdr:row>
      <xdr:rowOff>2211917</xdr:rowOff>
    </xdr:to>
    <xdr:pic>
      <xdr:nvPicPr>
        <xdr:cNvPr id="60" name="Obraz 59">
          <a:extLst>
            <a:ext uri="{FF2B5EF4-FFF2-40B4-BE49-F238E27FC236}">
              <a16:creationId xmlns:a16="http://schemas.microsoft.com/office/drawing/2014/main" id="{A1024CDC-B697-4073-9796-3F48D642333D}"/>
            </a:ext>
          </a:extLst>
        </xdr:cNvPr>
        <xdr:cNvPicPr>
          <a:picLocks noChangeAspect="1"/>
        </xdr:cNvPicPr>
      </xdr:nvPicPr>
      <xdr:blipFill>
        <a:blip xmlns:r="http://schemas.openxmlformats.org/officeDocument/2006/relationships" r:embed="rId59"/>
        <a:stretch>
          <a:fillRect/>
        </a:stretch>
      </xdr:blipFill>
      <xdr:spPr>
        <a:xfrm>
          <a:off x="4042222" y="114956167"/>
          <a:ext cx="3281444" cy="1936750"/>
        </a:xfrm>
        <a:prstGeom prst="rect">
          <a:avLst/>
        </a:prstGeom>
      </xdr:spPr>
    </xdr:pic>
    <xdr:clientData/>
  </xdr:twoCellAnchor>
  <xdr:twoCellAnchor editAs="oneCell">
    <xdr:from>
      <xdr:col>2</xdr:col>
      <xdr:colOff>433916</xdr:colOff>
      <xdr:row>63</xdr:row>
      <xdr:rowOff>52917</xdr:rowOff>
    </xdr:from>
    <xdr:to>
      <xdr:col>2</xdr:col>
      <xdr:colOff>3043230</xdr:colOff>
      <xdr:row>63</xdr:row>
      <xdr:rowOff>1595339</xdr:rowOff>
    </xdr:to>
    <xdr:pic>
      <xdr:nvPicPr>
        <xdr:cNvPr id="61" name="Obraz 60">
          <a:extLst>
            <a:ext uri="{FF2B5EF4-FFF2-40B4-BE49-F238E27FC236}">
              <a16:creationId xmlns:a16="http://schemas.microsoft.com/office/drawing/2014/main" id="{02753C84-44CD-4B77-9091-BA8BB1596330}"/>
            </a:ext>
          </a:extLst>
        </xdr:cNvPr>
        <xdr:cNvPicPr>
          <a:picLocks noChangeAspect="1"/>
        </xdr:cNvPicPr>
      </xdr:nvPicPr>
      <xdr:blipFill>
        <a:blip xmlns:r="http://schemas.openxmlformats.org/officeDocument/2006/relationships" r:embed="rId60"/>
        <a:stretch>
          <a:fillRect/>
        </a:stretch>
      </xdr:blipFill>
      <xdr:spPr>
        <a:xfrm>
          <a:off x="4360333" y="117189250"/>
          <a:ext cx="2609314" cy="1542422"/>
        </a:xfrm>
        <a:prstGeom prst="rect">
          <a:avLst/>
        </a:prstGeom>
      </xdr:spPr>
    </xdr:pic>
    <xdr:clientData/>
  </xdr:twoCellAnchor>
  <xdr:twoCellAnchor editAs="oneCell">
    <xdr:from>
      <xdr:col>2</xdr:col>
      <xdr:colOff>412750</xdr:colOff>
      <xdr:row>64</xdr:row>
      <xdr:rowOff>105834</xdr:rowOff>
    </xdr:from>
    <xdr:to>
      <xdr:col>2</xdr:col>
      <xdr:colOff>3253732</xdr:colOff>
      <xdr:row>64</xdr:row>
      <xdr:rowOff>1910406</xdr:rowOff>
    </xdr:to>
    <xdr:pic>
      <xdr:nvPicPr>
        <xdr:cNvPr id="66" name="Obraz 65">
          <a:extLst>
            <a:ext uri="{FF2B5EF4-FFF2-40B4-BE49-F238E27FC236}">
              <a16:creationId xmlns:a16="http://schemas.microsoft.com/office/drawing/2014/main" id="{2E82A073-87CE-4811-BB63-842C7CE7A01C}"/>
            </a:ext>
          </a:extLst>
        </xdr:cNvPr>
        <xdr:cNvPicPr>
          <a:picLocks noChangeAspect="1"/>
        </xdr:cNvPicPr>
      </xdr:nvPicPr>
      <xdr:blipFill>
        <a:blip xmlns:r="http://schemas.openxmlformats.org/officeDocument/2006/relationships" r:embed="rId61"/>
        <a:stretch>
          <a:fillRect/>
        </a:stretch>
      </xdr:blipFill>
      <xdr:spPr>
        <a:xfrm>
          <a:off x="4339167" y="119665751"/>
          <a:ext cx="2840982" cy="1804572"/>
        </a:xfrm>
        <a:prstGeom prst="rect">
          <a:avLst/>
        </a:prstGeom>
      </xdr:spPr>
    </xdr:pic>
    <xdr:clientData/>
  </xdr:twoCellAnchor>
  <xdr:twoCellAnchor editAs="oneCell">
    <xdr:from>
      <xdr:col>2</xdr:col>
      <xdr:colOff>582083</xdr:colOff>
      <xdr:row>65</xdr:row>
      <xdr:rowOff>74083</xdr:rowOff>
    </xdr:from>
    <xdr:to>
      <xdr:col>2</xdr:col>
      <xdr:colOff>2910476</xdr:colOff>
      <xdr:row>65</xdr:row>
      <xdr:rowOff>1796236</xdr:rowOff>
    </xdr:to>
    <xdr:pic>
      <xdr:nvPicPr>
        <xdr:cNvPr id="96" name="Obraz 95">
          <a:extLst>
            <a:ext uri="{FF2B5EF4-FFF2-40B4-BE49-F238E27FC236}">
              <a16:creationId xmlns:a16="http://schemas.microsoft.com/office/drawing/2014/main" id="{941910A3-60C8-4648-83DB-749A668EA4A4}"/>
            </a:ext>
          </a:extLst>
        </xdr:cNvPr>
        <xdr:cNvPicPr>
          <a:picLocks noChangeAspect="1"/>
        </xdr:cNvPicPr>
      </xdr:nvPicPr>
      <xdr:blipFill>
        <a:blip xmlns:r="http://schemas.openxmlformats.org/officeDocument/2006/relationships" r:embed="rId62"/>
        <a:stretch>
          <a:fillRect/>
        </a:stretch>
      </xdr:blipFill>
      <xdr:spPr>
        <a:xfrm>
          <a:off x="4508500" y="121687166"/>
          <a:ext cx="2328393" cy="1722153"/>
        </a:xfrm>
        <a:prstGeom prst="rect">
          <a:avLst/>
        </a:prstGeom>
      </xdr:spPr>
    </xdr:pic>
    <xdr:clientData/>
  </xdr:twoCellAnchor>
  <xdr:twoCellAnchor editAs="oneCell">
    <xdr:from>
      <xdr:col>2</xdr:col>
      <xdr:colOff>666750</xdr:colOff>
      <xdr:row>66</xdr:row>
      <xdr:rowOff>105834</xdr:rowOff>
    </xdr:from>
    <xdr:to>
      <xdr:col>2</xdr:col>
      <xdr:colOff>2935530</xdr:colOff>
      <xdr:row>66</xdr:row>
      <xdr:rowOff>1746251</xdr:rowOff>
    </xdr:to>
    <xdr:pic>
      <xdr:nvPicPr>
        <xdr:cNvPr id="105" name="Obraz 104">
          <a:extLst>
            <a:ext uri="{FF2B5EF4-FFF2-40B4-BE49-F238E27FC236}">
              <a16:creationId xmlns:a16="http://schemas.microsoft.com/office/drawing/2014/main" id="{099BF0F9-1B1A-4E38-9381-DEB022FE4575}"/>
            </a:ext>
          </a:extLst>
        </xdr:cNvPr>
        <xdr:cNvPicPr>
          <a:picLocks noChangeAspect="1"/>
        </xdr:cNvPicPr>
      </xdr:nvPicPr>
      <xdr:blipFill>
        <a:blip xmlns:r="http://schemas.openxmlformats.org/officeDocument/2006/relationships" r:embed="rId63"/>
        <a:stretch>
          <a:fillRect/>
        </a:stretch>
      </xdr:blipFill>
      <xdr:spPr>
        <a:xfrm>
          <a:off x="4593167" y="124417667"/>
          <a:ext cx="2268780" cy="1640417"/>
        </a:xfrm>
        <a:prstGeom prst="rect">
          <a:avLst/>
        </a:prstGeom>
      </xdr:spPr>
    </xdr:pic>
    <xdr:clientData/>
  </xdr:twoCellAnchor>
  <xdr:twoCellAnchor editAs="oneCell">
    <xdr:from>
      <xdr:col>2</xdr:col>
      <xdr:colOff>179917</xdr:colOff>
      <xdr:row>67</xdr:row>
      <xdr:rowOff>148166</xdr:rowOff>
    </xdr:from>
    <xdr:to>
      <xdr:col>2</xdr:col>
      <xdr:colOff>3420189</xdr:colOff>
      <xdr:row>67</xdr:row>
      <xdr:rowOff>1861572</xdr:rowOff>
    </xdr:to>
    <xdr:pic>
      <xdr:nvPicPr>
        <xdr:cNvPr id="106" name="Obraz 105">
          <a:extLst>
            <a:ext uri="{FF2B5EF4-FFF2-40B4-BE49-F238E27FC236}">
              <a16:creationId xmlns:a16="http://schemas.microsoft.com/office/drawing/2014/main" id="{C8787D9E-A47B-4E60-B377-F85221F7B2D3}"/>
            </a:ext>
          </a:extLst>
        </xdr:cNvPr>
        <xdr:cNvPicPr>
          <a:picLocks noChangeAspect="1"/>
        </xdr:cNvPicPr>
      </xdr:nvPicPr>
      <xdr:blipFill>
        <a:blip xmlns:r="http://schemas.openxmlformats.org/officeDocument/2006/relationships" r:embed="rId64"/>
        <a:stretch>
          <a:fillRect/>
        </a:stretch>
      </xdr:blipFill>
      <xdr:spPr>
        <a:xfrm>
          <a:off x="4106334" y="126629583"/>
          <a:ext cx="3240272" cy="1713406"/>
        </a:xfrm>
        <a:prstGeom prst="rect">
          <a:avLst/>
        </a:prstGeom>
      </xdr:spPr>
    </xdr:pic>
    <xdr:clientData/>
  </xdr:twoCellAnchor>
  <xdr:twoCellAnchor editAs="oneCell">
    <xdr:from>
      <xdr:col>2</xdr:col>
      <xdr:colOff>42332</xdr:colOff>
      <xdr:row>68</xdr:row>
      <xdr:rowOff>42332</xdr:rowOff>
    </xdr:from>
    <xdr:to>
      <xdr:col>2</xdr:col>
      <xdr:colOff>3474643</xdr:colOff>
      <xdr:row>68</xdr:row>
      <xdr:rowOff>1513415</xdr:rowOff>
    </xdr:to>
    <xdr:pic>
      <xdr:nvPicPr>
        <xdr:cNvPr id="107" name="Obraz 106">
          <a:extLst>
            <a:ext uri="{FF2B5EF4-FFF2-40B4-BE49-F238E27FC236}">
              <a16:creationId xmlns:a16="http://schemas.microsoft.com/office/drawing/2014/main" id="{BC1A069C-54EE-4BEE-9CC1-8E21EE084AAE}"/>
            </a:ext>
          </a:extLst>
        </xdr:cNvPr>
        <xdr:cNvPicPr>
          <a:picLocks noChangeAspect="1"/>
        </xdr:cNvPicPr>
      </xdr:nvPicPr>
      <xdr:blipFill>
        <a:blip xmlns:r="http://schemas.openxmlformats.org/officeDocument/2006/relationships" r:embed="rId65"/>
        <a:stretch>
          <a:fillRect/>
        </a:stretch>
      </xdr:blipFill>
      <xdr:spPr>
        <a:xfrm>
          <a:off x="3968749" y="128439332"/>
          <a:ext cx="3432311" cy="1471083"/>
        </a:xfrm>
        <a:prstGeom prst="rect">
          <a:avLst/>
        </a:prstGeom>
      </xdr:spPr>
    </xdr:pic>
    <xdr:clientData/>
  </xdr:twoCellAnchor>
  <xdr:twoCellAnchor editAs="oneCell">
    <xdr:from>
      <xdr:col>2</xdr:col>
      <xdr:colOff>285749</xdr:colOff>
      <xdr:row>69</xdr:row>
      <xdr:rowOff>164760</xdr:rowOff>
    </xdr:from>
    <xdr:to>
      <xdr:col>2</xdr:col>
      <xdr:colOff>3301999</xdr:colOff>
      <xdr:row>69</xdr:row>
      <xdr:rowOff>1676100</xdr:rowOff>
    </xdr:to>
    <xdr:pic>
      <xdr:nvPicPr>
        <xdr:cNvPr id="109" name="Obraz 108">
          <a:extLst>
            <a:ext uri="{FF2B5EF4-FFF2-40B4-BE49-F238E27FC236}">
              <a16:creationId xmlns:a16="http://schemas.microsoft.com/office/drawing/2014/main" id="{D2FA8C56-3291-427D-9B33-66FF22660B5D}"/>
            </a:ext>
          </a:extLst>
        </xdr:cNvPr>
        <xdr:cNvPicPr>
          <a:picLocks noChangeAspect="1"/>
        </xdr:cNvPicPr>
      </xdr:nvPicPr>
      <xdr:blipFill>
        <a:blip xmlns:r="http://schemas.openxmlformats.org/officeDocument/2006/relationships" r:embed="rId66"/>
        <a:stretch>
          <a:fillRect/>
        </a:stretch>
      </xdr:blipFill>
      <xdr:spPr>
        <a:xfrm>
          <a:off x="4212166" y="130159843"/>
          <a:ext cx="3016250" cy="1511340"/>
        </a:xfrm>
        <a:prstGeom prst="rect">
          <a:avLst/>
        </a:prstGeom>
      </xdr:spPr>
    </xdr:pic>
    <xdr:clientData/>
  </xdr:twoCellAnchor>
  <xdr:twoCellAnchor editAs="oneCell">
    <xdr:from>
      <xdr:col>2</xdr:col>
      <xdr:colOff>486834</xdr:colOff>
      <xdr:row>70</xdr:row>
      <xdr:rowOff>148167</xdr:rowOff>
    </xdr:from>
    <xdr:to>
      <xdr:col>2</xdr:col>
      <xdr:colOff>3346106</xdr:colOff>
      <xdr:row>70</xdr:row>
      <xdr:rowOff>1769844</xdr:rowOff>
    </xdr:to>
    <xdr:pic>
      <xdr:nvPicPr>
        <xdr:cNvPr id="111" name="Obraz 110">
          <a:extLst>
            <a:ext uri="{FF2B5EF4-FFF2-40B4-BE49-F238E27FC236}">
              <a16:creationId xmlns:a16="http://schemas.microsoft.com/office/drawing/2014/main" id="{1FAF8EFA-0AC3-4FEF-A96A-D1A41E943D9D}"/>
            </a:ext>
          </a:extLst>
        </xdr:cNvPr>
        <xdr:cNvPicPr>
          <a:picLocks noChangeAspect="1"/>
        </xdr:cNvPicPr>
      </xdr:nvPicPr>
      <xdr:blipFill>
        <a:blip xmlns:r="http://schemas.openxmlformats.org/officeDocument/2006/relationships" r:embed="rId67"/>
        <a:stretch>
          <a:fillRect/>
        </a:stretch>
      </xdr:blipFill>
      <xdr:spPr>
        <a:xfrm>
          <a:off x="4413251" y="131974167"/>
          <a:ext cx="2859272" cy="1621677"/>
        </a:xfrm>
        <a:prstGeom prst="rect">
          <a:avLst/>
        </a:prstGeom>
      </xdr:spPr>
    </xdr:pic>
    <xdr:clientData/>
  </xdr:twoCellAnchor>
  <xdr:twoCellAnchor editAs="oneCell">
    <xdr:from>
      <xdr:col>2</xdr:col>
      <xdr:colOff>550234</xdr:colOff>
      <xdr:row>71</xdr:row>
      <xdr:rowOff>42334</xdr:rowOff>
    </xdr:from>
    <xdr:to>
      <xdr:col>2</xdr:col>
      <xdr:colOff>3081521</xdr:colOff>
      <xdr:row>71</xdr:row>
      <xdr:rowOff>1936751</xdr:rowOff>
    </xdr:to>
    <xdr:pic>
      <xdr:nvPicPr>
        <xdr:cNvPr id="112" name="Obraz 111">
          <a:extLst>
            <a:ext uri="{FF2B5EF4-FFF2-40B4-BE49-F238E27FC236}">
              <a16:creationId xmlns:a16="http://schemas.microsoft.com/office/drawing/2014/main" id="{04554FE8-9963-417F-AE78-9621B30818E6}"/>
            </a:ext>
          </a:extLst>
        </xdr:cNvPr>
        <xdr:cNvPicPr>
          <a:picLocks noChangeAspect="1"/>
        </xdr:cNvPicPr>
      </xdr:nvPicPr>
      <xdr:blipFill>
        <a:blip xmlns:r="http://schemas.openxmlformats.org/officeDocument/2006/relationships" r:embed="rId68"/>
        <a:stretch>
          <a:fillRect/>
        </a:stretch>
      </xdr:blipFill>
      <xdr:spPr>
        <a:xfrm>
          <a:off x="4476651" y="133709834"/>
          <a:ext cx="2531287" cy="1894417"/>
        </a:xfrm>
        <a:prstGeom prst="rect">
          <a:avLst/>
        </a:prstGeom>
      </xdr:spPr>
    </xdr:pic>
    <xdr:clientData/>
  </xdr:twoCellAnchor>
  <xdr:twoCellAnchor editAs="oneCell">
    <xdr:from>
      <xdr:col>2</xdr:col>
      <xdr:colOff>127001</xdr:colOff>
      <xdr:row>72</xdr:row>
      <xdr:rowOff>359834</xdr:rowOff>
    </xdr:from>
    <xdr:to>
      <xdr:col>2</xdr:col>
      <xdr:colOff>3437503</xdr:colOff>
      <xdr:row>72</xdr:row>
      <xdr:rowOff>1679800</xdr:rowOff>
    </xdr:to>
    <xdr:pic>
      <xdr:nvPicPr>
        <xdr:cNvPr id="114" name="Obraz 113">
          <a:extLst>
            <a:ext uri="{FF2B5EF4-FFF2-40B4-BE49-F238E27FC236}">
              <a16:creationId xmlns:a16="http://schemas.microsoft.com/office/drawing/2014/main" id="{A827D5E2-56C0-495A-9CDE-51585EFCD60C}"/>
            </a:ext>
          </a:extLst>
        </xdr:cNvPr>
        <xdr:cNvPicPr>
          <a:picLocks noChangeAspect="1"/>
        </xdr:cNvPicPr>
      </xdr:nvPicPr>
      <xdr:blipFill>
        <a:blip xmlns:r="http://schemas.openxmlformats.org/officeDocument/2006/relationships" r:embed="rId69"/>
        <a:stretch>
          <a:fillRect/>
        </a:stretch>
      </xdr:blipFill>
      <xdr:spPr>
        <a:xfrm>
          <a:off x="4053418" y="136027584"/>
          <a:ext cx="3310502" cy="1319966"/>
        </a:xfrm>
        <a:prstGeom prst="rect">
          <a:avLst/>
        </a:prstGeom>
      </xdr:spPr>
    </xdr:pic>
    <xdr:clientData/>
  </xdr:twoCellAnchor>
  <xdr:twoCellAnchor editAs="oneCell">
    <xdr:from>
      <xdr:col>2</xdr:col>
      <xdr:colOff>401911</xdr:colOff>
      <xdr:row>73</xdr:row>
      <xdr:rowOff>137583</xdr:rowOff>
    </xdr:from>
    <xdr:to>
      <xdr:col>2</xdr:col>
      <xdr:colOff>3140193</xdr:colOff>
      <xdr:row>73</xdr:row>
      <xdr:rowOff>1746250</xdr:rowOff>
    </xdr:to>
    <xdr:pic>
      <xdr:nvPicPr>
        <xdr:cNvPr id="117" name="Obraz 116">
          <a:extLst>
            <a:ext uri="{FF2B5EF4-FFF2-40B4-BE49-F238E27FC236}">
              <a16:creationId xmlns:a16="http://schemas.microsoft.com/office/drawing/2014/main" id="{CE509CD6-CBF1-40CD-8307-D3611989C596}"/>
            </a:ext>
          </a:extLst>
        </xdr:cNvPr>
        <xdr:cNvPicPr>
          <a:picLocks noChangeAspect="1"/>
        </xdr:cNvPicPr>
      </xdr:nvPicPr>
      <xdr:blipFill>
        <a:blip xmlns:r="http://schemas.openxmlformats.org/officeDocument/2006/relationships" r:embed="rId70"/>
        <a:stretch>
          <a:fillRect/>
        </a:stretch>
      </xdr:blipFill>
      <xdr:spPr>
        <a:xfrm>
          <a:off x="4328328" y="137625666"/>
          <a:ext cx="2738282" cy="1608667"/>
        </a:xfrm>
        <a:prstGeom prst="rect">
          <a:avLst/>
        </a:prstGeom>
      </xdr:spPr>
    </xdr:pic>
    <xdr:clientData/>
  </xdr:twoCellAnchor>
  <xdr:twoCellAnchor editAs="oneCell">
    <xdr:from>
      <xdr:col>2</xdr:col>
      <xdr:colOff>687917</xdr:colOff>
      <xdr:row>74</xdr:row>
      <xdr:rowOff>62529</xdr:rowOff>
    </xdr:from>
    <xdr:to>
      <xdr:col>2</xdr:col>
      <xdr:colOff>2899833</xdr:colOff>
      <xdr:row>74</xdr:row>
      <xdr:rowOff>1722645</xdr:rowOff>
    </xdr:to>
    <xdr:pic>
      <xdr:nvPicPr>
        <xdr:cNvPr id="118" name="Obraz 117">
          <a:extLst>
            <a:ext uri="{FF2B5EF4-FFF2-40B4-BE49-F238E27FC236}">
              <a16:creationId xmlns:a16="http://schemas.microsoft.com/office/drawing/2014/main" id="{4B0383F3-B0BE-4D61-B36B-9FD46DCCC070}"/>
            </a:ext>
          </a:extLst>
        </xdr:cNvPr>
        <xdr:cNvPicPr>
          <a:picLocks noChangeAspect="1"/>
        </xdr:cNvPicPr>
      </xdr:nvPicPr>
      <xdr:blipFill>
        <a:blip xmlns:r="http://schemas.openxmlformats.org/officeDocument/2006/relationships" r:embed="rId71"/>
        <a:stretch>
          <a:fillRect/>
        </a:stretch>
      </xdr:blipFill>
      <xdr:spPr>
        <a:xfrm>
          <a:off x="4614334" y="139466196"/>
          <a:ext cx="2211916" cy="1660116"/>
        </a:xfrm>
        <a:prstGeom prst="rect">
          <a:avLst/>
        </a:prstGeom>
      </xdr:spPr>
    </xdr:pic>
    <xdr:clientData/>
  </xdr:twoCellAnchor>
  <xdr:twoCellAnchor editAs="oneCell">
    <xdr:from>
      <xdr:col>2</xdr:col>
      <xdr:colOff>328084</xdr:colOff>
      <xdr:row>75</xdr:row>
      <xdr:rowOff>211667</xdr:rowOff>
    </xdr:from>
    <xdr:to>
      <xdr:col>2</xdr:col>
      <xdr:colOff>3187356</xdr:colOff>
      <xdr:row>75</xdr:row>
      <xdr:rowOff>1479745</xdr:rowOff>
    </xdr:to>
    <xdr:pic>
      <xdr:nvPicPr>
        <xdr:cNvPr id="120" name="Obraz 119">
          <a:extLst>
            <a:ext uri="{FF2B5EF4-FFF2-40B4-BE49-F238E27FC236}">
              <a16:creationId xmlns:a16="http://schemas.microsoft.com/office/drawing/2014/main" id="{13E3CEB4-C584-408B-8E81-FF9B58068175}"/>
            </a:ext>
          </a:extLst>
        </xdr:cNvPr>
        <xdr:cNvPicPr>
          <a:picLocks noChangeAspect="1"/>
        </xdr:cNvPicPr>
      </xdr:nvPicPr>
      <xdr:blipFill>
        <a:blip xmlns:r="http://schemas.openxmlformats.org/officeDocument/2006/relationships" r:embed="rId72"/>
        <a:stretch>
          <a:fillRect/>
        </a:stretch>
      </xdr:blipFill>
      <xdr:spPr>
        <a:xfrm>
          <a:off x="4254501" y="141467417"/>
          <a:ext cx="2859272" cy="1268078"/>
        </a:xfrm>
        <a:prstGeom prst="rect">
          <a:avLst/>
        </a:prstGeom>
      </xdr:spPr>
    </xdr:pic>
    <xdr:clientData/>
  </xdr:twoCellAnchor>
  <xdr:twoCellAnchor editAs="oneCell">
    <xdr:from>
      <xdr:col>2</xdr:col>
      <xdr:colOff>391583</xdr:colOff>
      <xdr:row>76</xdr:row>
      <xdr:rowOff>105833</xdr:rowOff>
    </xdr:from>
    <xdr:to>
      <xdr:col>2</xdr:col>
      <xdr:colOff>3348143</xdr:colOff>
      <xdr:row>76</xdr:row>
      <xdr:rowOff>1797473</xdr:rowOff>
    </xdr:to>
    <xdr:pic>
      <xdr:nvPicPr>
        <xdr:cNvPr id="122" name="Obraz 121" descr="Chata leśna J4941 place zabaw place zabaw z naturalnego drewna klasyczne urządzenia obraz 3d">
          <a:extLst>
            <a:ext uri="{FF2B5EF4-FFF2-40B4-BE49-F238E27FC236}">
              <a16:creationId xmlns:a16="http://schemas.microsoft.com/office/drawing/2014/main" id="{9BC37BDA-EC94-48BF-8871-50822B0F13DE}"/>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4318000" y="142864416"/>
          <a:ext cx="2956560" cy="1691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243417</xdr:colOff>
      <xdr:row>77</xdr:row>
      <xdr:rowOff>412750</xdr:rowOff>
    </xdr:from>
    <xdr:to>
      <xdr:col>2</xdr:col>
      <xdr:colOff>3395322</xdr:colOff>
      <xdr:row>77</xdr:row>
      <xdr:rowOff>1784469</xdr:rowOff>
    </xdr:to>
    <xdr:pic>
      <xdr:nvPicPr>
        <xdr:cNvPr id="123" name="Obraz 122">
          <a:extLst>
            <a:ext uri="{FF2B5EF4-FFF2-40B4-BE49-F238E27FC236}">
              <a16:creationId xmlns:a16="http://schemas.microsoft.com/office/drawing/2014/main" id="{22A4FDE7-6E12-4BB8-BCDA-2E1A6DE643E5}"/>
            </a:ext>
          </a:extLst>
        </xdr:cNvPr>
        <xdr:cNvPicPr>
          <a:picLocks noChangeAspect="1"/>
        </xdr:cNvPicPr>
      </xdr:nvPicPr>
      <xdr:blipFill>
        <a:blip xmlns:r="http://schemas.openxmlformats.org/officeDocument/2006/relationships" r:embed="rId74"/>
        <a:stretch>
          <a:fillRect/>
        </a:stretch>
      </xdr:blipFill>
      <xdr:spPr>
        <a:xfrm>
          <a:off x="4169834" y="145340917"/>
          <a:ext cx="3151905" cy="1371719"/>
        </a:xfrm>
        <a:prstGeom prst="rect">
          <a:avLst/>
        </a:prstGeom>
      </xdr:spPr>
    </xdr:pic>
    <xdr:clientData/>
  </xdr:twoCellAnchor>
  <xdr:twoCellAnchor editAs="oneCell">
    <xdr:from>
      <xdr:col>2</xdr:col>
      <xdr:colOff>179915</xdr:colOff>
      <xdr:row>78</xdr:row>
      <xdr:rowOff>127001</xdr:rowOff>
    </xdr:from>
    <xdr:to>
      <xdr:col>2</xdr:col>
      <xdr:colOff>3441082</xdr:colOff>
      <xdr:row>78</xdr:row>
      <xdr:rowOff>1461115</xdr:rowOff>
    </xdr:to>
    <xdr:pic>
      <xdr:nvPicPr>
        <xdr:cNvPr id="124" name="Obraz 123">
          <a:extLst>
            <a:ext uri="{FF2B5EF4-FFF2-40B4-BE49-F238E27FC236}">
              <a16:creationId xmlns:a16="http://schemas.microsoft.com/office/drawing/2014/main" id="{B0F42AFC-A2AE-4AAC-832B-35F1B0E96A53}"/>
            </a:ext>
          </a:extLst>
        </xdr:cNvPr>
        <xdr:cNvPicPr>
          <a:picLocks noChangeAspect="1"/>
        </xdr:cNvPicPr>
      </xdr:nvPicPr>
      <xdr:blipFill>
        <a:blip xmlns:r="http://schemas.openxmlformats.org/officeDocument/2006/relationships" r:embed="rId75"/>
        <a:stretch>
          <a:fillRect/>
        </a:stretch>
      </xdr:blipFill>
      <xdr:spPr>
        <a:xfrm>
          <a:off x="4106332" y="147023668"/>
          <a:ext cx="3261167" cy="1334114"/>
        </a:xfrm>
        <a:prstGeom prst="rect">
          <a:avLst/>
        </a:prstGeom>
      </xdr:spPr>
    </xdr:pic>
    <xdr:clientData/>
  </xdr:twoCellAnchor>
  <xdr:twoCellAnchor editAs="oneCell">
    <xdr:from>
      <xdr:col>2</xdr:col>
      <xdr:colOff>190500</xdr:colOff>
      <xdr:row>79</xdr:row>
      <xdr:rowOff>126999</xdr:rowOff>
    </xdr:from>
    <xdr:to>
      <xdr:col>2</xdr:col>
      <xdr:colOff>3334745</xdr:colOff>
      <xdr:row>79</xdr:row>
      <xdr:rowOff>1588797</xdr:rowOff>
    </xdr:to>
    <xdr:pic>
      <xdr:nvPicPr>
        <xdr:cNvPr id="126" name="Obraz 125">
          <a:extLst>
            <a:ext uri="{FF2B5EF4-FFF2-40B4-BE49-F238E27FC236}">
              <a16:creationId xmlns:a16="http://schemas.microsoft.com/office/drawing/2014/main" id="{35C54592-1007-4161-B48B-C3AD0CB64A85}"/>
            </a:ext>
          </a:extLst>
        </xdr:cNvPr>
        <xdr:cNvPicPr>
          <a:picLocks noChangeAspect="1"/>
        </xdr:cNvPicPr>
      </xdr:nvPicPr>
      <xdr:blipFill>
        <a:blip xmlns:r="http://schemas.openxmlformats.org/officeDocument/2006/relationships" r:embed="rId76"/>
        <a:stretch>
          <a:fillRect/>
        </a:stretch>
      </xdr:blipFill>
      <xdr:spPr>
        <a:xfrm>
          <a:off x="4116917" y="148589999"/>
          <a:ext cx="3144245" cy="1461798"/>
        </a:xfrm>
        <a:prstGeom prst="rect">
          <a:avLst/>
        </a:prstGeom>
      </xdr:spPr>
    </xdr:pic>
    <xdr:clientData/>
  </xdr:twoCellAnchor>
  <xdr:twoCellAnchor editAs="oneCell">
    <xdr:from>
      <xdr:col>2</xdr:col>
      <xdr:colOff>328083</xdr:colOff>
      <xdr:row>80</xdr:row>
      <xdr:rowOff>201083</xdr:rowOff>
    </xdr:from>
    <xdr:to>
      <xdr:col>2</xdr:col>
      <xdr:colOff>3321478</xdr:colOff>
      <xdr:row>80</xdr:row>
      <xdr:rowOff>1603285</xdr:rowOff>
    </xdr:to>
    <xdr:pic>
      <xdr:nvPicPr>
        <xdr:cNvPr id="127" name="Obraz 126">
          <a:extLst>
            <a:ext uri="{FF2B5EF4-FFF2-40B4-BE49-F238E27FC236}">
              <a16:creationId xmlns:a16="http://schemas.microsoft.com/office/drawing/2014/main" id="{0F62AF38-45AC-4B90-B039-EA7532C92907}"/>
            </a:ext>
          </a:extLst>
        </xdr:cNvPr>
        <xdr:cNvPicPr>
          <a:picLocks noChangeAspect="1"/>
        </xdr:cNvPicPr>
      </xdr:nvPicPr>
      <xdr:blipFill>
        <a:blip xmlns:r="http://schemas.openxmlformats.org/officeDocument/2006/relationships" r:embed="rId77"/>
        <a:stretch>
          <a:fillRect/>
        </a:stretch>
      </xdr:blipFill>
      <xdr:spPr>
        <a:xfrm>
          <a:off x="4254500" y="150378583"/>
          <a:ext cx="2993395" cy="1402202"/>
        </a:xfrm>
        <a:prstGeom prst="rect">
          <a:avLst/>
        </a:prstGeom>
      </xdr:spPr>
    </xdr:pic>
    <xdr:clientData/>
  </xdr:twoCellAnchor>
  <xdr:twoCellAnchor editAs="oneCell">
    <xdr:from>
      <xdr:col>2</xdr:col>
      <xdr:colOff>275167</xdr:colOff>
      <xdr:row>81</xdr:row>
      <xdr:rowOff>158750</xdr:rowOff>
    </xdr:from>
    <xdr:to>
      <xdr:col>2</xdr:col>
      <xdr:colOff>3433169</xdr:colOff>
      <xdr:row>81</xdr:row>
      <xdr:rowOff>1390249</xdr:rowOff>
    </xdr:to>
    <xdr:pic>
      <xdr:nvPicPr>
        <xdr:cNvPr id="128" name="Obraz 127">
          <a:extLst>
            <a:ext uri="{FF2B5EF4-FFF2-40B4-BE49-F238E27FC236}">
              <a16:creationId xmlns:a16="http://schemas.microsoft.com/office/drawing/2014/main" id="{EFC7F615-2C70-4CCE-AB7B-B1DF251A0C75}"/>
            </a:ext>
          </a:extLst>
        </xdr:cNvPr>
        <xdr:cNvPicPr>
          <a:picLocks noChangeAspect="1"/>
        </xdr:cNvPicPr>
      </xdr:nvPicPr>
      <xdr:blipFill>
        <a:blip xmlns:r="http://schemas.openxmlformats.org/officeDocument/2006/relationships" r:embed="rId78"/>
        <a:stretch>
          <a:fillRect/>
        </a:stretch>
      </xdr:blipFill>
      <xdr:spPr>
        <a:xfrm>
          <a:off x="4201584" y="152156583"/>
          <a:ext cx="3158002" cy="1231499"/>
        </a:xfrm>
        <a:prstGeom prst="rect">
          <a:avLst/>
        </a:prstGeom>
      </xdr:spPr>
    </xdr:pic>
    <xdr:clientData/>
  </xdr:twoCellAnchor>
  <xdr:twoCellAnchor editAs="oneCell">
    <xdr:from>
      <xdr:col>2</xdr:col>
      <xdr:colOff>222250</xdr:colOff>
      <xdr:row>82</xdr:row>
      <xdr:rowOff>95250</xdr:rowOff>
    </xdr:from>
    <xdr:to>
      <xdr:col>2</xdr:col>
      <xdr:colOff>3331479</xdr:colOff>
      <xdr:row>83</xdr:row>
      <xdr:rowOff>4859</xdr:rowOff>
    </xdr:to>
    <xdr:pic>
      <xdr:nvPicPr>
        <xdr:cNvPr id="129" name="Obraz 128">
          <a:extLst>
            <a:ext uri="{FF2B5EF4-FFF2-40B4-BE49-F238E27FC236}">
              <a16:creationId xmlns:a16="http://schemas.microsoft.com/office/drawing/2014/main" id="{0F23E377-B5FC-4F7C-929E-91AB8B867826}"/>
            </a:ext>
          </a:extLst>
        </xdr:cNvPr>
        <xdr:cNvPicPr>
          <a:picLocks noChangeAspect="1"/>
        </xdr:cNvPicPr>
      </xdr:nvPicPr>
      <xdr:blipFill>
        <a:blip xmlns:r="http://schemas.openxmlformats.org/officeDocument/2006/relationships" r:embed="rId79"/>
        <a:stretch>
          <a:fillRect/>
        </a:stretch>
      </xdr:blipFill>
      <xdr:spPr>
        <a:xfrm>
          <a:off x="4148667" y="153595917"/>
          <a:ext cx="3109229" cy="1359526"/>
        </a:xfrm>
        <a:prstGeom prst="rect">
          <a:avLst/>
        </a:prstGeom>
      </xdr:spPr>
    </xdr:pic>
    <xdr:clientData/>
  </xdr:twoCellAnchor>
  <xdr:twoCellAnchor editAs="oneCell">
    <xdr:from>
      <xdr:col>2</xdr:col>
      <xdr:colOff>317500</xdr:colOff>
      <xdr:row>83</xdr:row>
      <xdr:rowOff>84667</xdr:rowOff>
    </xdr:from>
    <xdr:to>
      <xdr:col>2</xdr:col>
      <xdr:colOff>3365764</xdr:colOff>
      <xdr:row>83</xdr:row>
      <xdr:rowOff>1428751</xdr:rowOff>
    </xdr:to>
    <xdr:pic>
      <xdr:nvPicPr>
        <xdr:cNvPr id="131" name="Obraz 130">
          <a:extLst>
            <a:ext uri="{FF2B5EF4-FFF2-40B4-BE49-F238E27FC236}">
              <a16:creationId xmlns:a16="http://schemas.microsoft.com/office/drawing/2014/main" id="{642F8EA0-940F-480A-9260-48C028372A4D}"/>
            </a:ext>
          </a:extLst>
        </xdr:cNvPr>
        <xdr:cNvPicPr>
          <a:picLocks noChangeAspect="1"/>
        </xdr:cNvPicPr>
      </xdr:nvPicPr>
      <xdr:blipFill>
        <a:blip xmlns:r="http://schemas.openxmlformats.org/officeDocument/2006/relationships" r:embed="rId80"/>
        <a:stretch>
          <a:fillRect/>
        </a:stretch>
      </xdr:blipFill>
      <xdr:spPr>
        <a:xfrm>
          <a:off x="4243917" y="155035250"/>
          <a:ext cx="3048264" cy="1344084"/>
        </a:xfrm>
        <a:prstGeom prst="rect">
          <a:avLst/>
        </a:prstGeom>
      </xdr:spPr>
    </xdr:pic>
    <xdr:clientData/>
  </xdr:twoCellAnchor>
  <xdr:twoCellAnchor editAs="oneCell">
    <xdr:from>
      <xdr:col>2</xdr:col>
      <xdr:colOff>264583</xdr:colOff>
      <xdr:row>84</xdr:row>
      <xdr:rowOff>201083</xdr:rowOff>
    </xdr:from>
    <xdr:to>
      <xdr:col>2</xdr:col>
      <xdr:colOff>3361619</xdr:colOff>
      <xdr:row>84</xdr:row>
      <xdr:rowOff>1548416</xdr:rowOff>
    </xdr:to>
    <xdr:pic>
      <xdr:nvPicPr>
        <xdr:cNvPr id="132" name="Obraz 131">
          <a:extLst>
            <a:ext uri="{FF2B5EF4-FFF2-40B4-BE49-F238E27FC236}">
              <a16:creationId xmlns:a16="http://schemas.microsoft.com/office/drawing/2014/main" id="{E92495AF-4562-4C2E-B94C-E2AF9B28902B}"/>
            </a:ext>
          </a:extLst>
        </xdr:cNvPr>
        <xdr:cNvPicPr>
          <a:picLocks noChangeAspect="1"/>
        </xdr:cNvPicPr>
      </xdr:nvPicPr>
      <xdr:blipFill>
        <a:blip xmlns:r="http://schemas.openxmlformats.org/officeDocument/2006/relationships" r:embed="rId81"/>
        <a:stretch>
          <a:fillRect/>
        </a:stretch>
      </xdr:blipFill>
      <xdr:spPr>
        <a:xfrm>
          <a:off x="4191000" y="156633333"/>
          <a:ext cx="3097036" cy="1347333"/>
        </a:xfrm>
        <a:prstGeom prst="rect">
          <a:avLst/>
        </a:prstGeom>
      </xdr:spPr>
    </xdr:pic>
    <xdr:clientData/>
  </xdr:twoCellAnchor>
  <xdr:twoCellAnchor editAs="oneCell">
    <xdr:from>
      <xdr:col>2</xdr:col>
      <xdr:colOff>433917</xdr:colOff>
      <xdr:row>85</xdr:row>
      <xdr:rowOff>95250</xdr:rowOff>
    </xdr:from>
    <xdr:to>
      <xdr:col>2</xdr:col>
      <xdr:colOff>3329768</xdr:colOff>
      <xdr:row>85</xdr:row>
      <xdr:rowOff>1363328</xdr:rowOff>
    </xdr:to>
    <xdr:pic>
      <xdr:nvPicPr>
        <xdr:cNvPr id="133" name="Obraz 132">
          <a:extLst>
            <a:ext uri="{FF2B5EF4-FFF2-40B4-BE49-F238E27FC236}">
              <a16:creationId xmlns:a16="http://schemas.microsoft.com/office/drawing/2014/main" id="{DB1A2BE3-0E32-4C8B-A7E3-D5EDC0620BDB}"/>
            </a:ext>
          </a:extLst>
        </xdr:cNvPr>
        <xdr:cNvPicPr>
          <a:picLocks noChangeAspect="1"/>
        </xdr:cNvPicPr>
      </xdr:nvPicPr>
      <xdr:blipFill>
        <a:blip xmlns:r="http://schemas.openxmlformats.org/officeDocument/2006/relationships" r:embed="rId82"/>
        <a:stretch>
          <a:fillRect/>
        </a:stretch>
      </xdr:blipFill>
      <xdr:spPr>
        <a:xfrm>
          <a:off x="4360334" y="158263167"/>
          <a:ext cx="2895851" cy="1268078"/>
        </a:xfrm>
        <a:prstGeom prst="rect">
          <a:avLst/>
        </a:prstGeom>
      </xdr:spPr>
    </xdr:pic>
    <xdr:clientData/>
  </xdr:twoCellAnchor>
  <xdr:twoCellAnchor editAs="oneCell">
    <xdr:from>
      <xdr:col>2</xdr:col>
      <xdr:colOff>672711</xdr:colOff>
      <xdr:row>86</xdr:row>
      <xdr:rowOff>116417</xdr:rowOff>
    </xdr:from>
    <xdr:to>
      <xdr:col>2</xdr:col>
      <xdr:colOff>3036071</xdr:colOff>
      <xdr:row>86</xdr:row>
      <xdr:rowOff>1312334</xdr:rowOff>
    </xdr:to>
    <xdr:pic>
      <xdr:nvPicPr>
        <xdr:cNvPr id="135" name="Obraz 134">
          <a:extLst>
            <a:ext uri="{FF2B5EF4-FFF2-40B4-BE49-F238E27FC236}">
              <a16:creationId xmlns:a16="http://schemas.microsoft.com/office/drawing/2014/main" id="{07D99333-EE81-4766-A53F-DED0916903C1}"/>
            </a:ext>
          </a:extLst>
        </xdr:cNvPr>
        <xdr:cNvPicPr>
          <a:picLocks noChangeAspect="1"/>
        </xdr:cNvPicPr>
      </xdr:nvPicPr>
      <xdr:blipFill>
        <a:blip xmlns:r="http://schemas.openxmlformats.org/officeDocument/2006/relationships" r:embed="rId83"/>
        <a:stretch>
          <a:fillRect/>
        </a:stretch>
      </xdr:blipFill>
      <xdr:spPr>
        <a:xfrm>
          <a:off x="4599128" y="159691917"/>
          <a:ext cx="2363360" cy="1195917"/>
        </a:xfrm>
        <a:prstGeom prst="rect">
          <a:avLst/>
        </a:prstGeom>
      </xdr:spPr>
    </xdr:pic>
    <xdr:clientData/>
  </xdr:twoCellAnchor>
  <xdr:twoCellAnchor editAs="oneCell">
    <xdr:from>
      <xdr:col>2</xdr:col>
      <xdr:colOff>211667</xdr:colOff>
      <xdr:row>87</xdr:row>
      <xdr:rowOff>52917</xdr:rowOff>
    </xdr:from>
    <xdr:to>
      <xdr:col>2</xdr:col>
      <xdr:colOff>3070939</xdr:colOff>
      <xdr:row>87</xdr:row>
      <xdr:rowOff>1522180</xdr:rowOff>
    </xdr:to>
    <xdr:pic>
      <xdr:nvPicPr>
        <xdr:cNvPr id="137" name="Obraz 136">
          <a:extLst>
            <a:ext uri="{FF2B5EF4-FFF2-40B4-BE49-F238E27FC236}">
              <a16:creationId xmlns:a16="http://schemas.microsoft.com/office/drawing/2014/main" id="{1CC06476-DC15-422E-BE76-A200F54584D5}"/>
            </a:ext>
          </a:extLst>
        </xdr:cNvPr>
        <xdr:cNvPicPr>
          <a:picLocks noChangeAspect="1"/>
        </xdr:cNvPicPr>
      </xdr:nvPicPr>
      <xdr:blipFill>
        <a:blip xmlns:r="http://schemas.openxmlformats.org/officeDocument/2006/relationships" r:embed="rId84"/>
        <a:stretch>
          <a:fillRect/>
        </a:stretch>
      </xdr:blipFill>
      <xdr:spPr>
        <a:xfrm>
          <a:off x="4138084" y="161088917"/>
          <a:ext cx="2859272" cy="1469263"/>
        </a:xfrm>
        <a:prstGeom prst="rect">
          <a:avLst/>
        </a:prstGeom>
      </xdr:spPr>
    </xdr:pic>
    <xdr:clientData/>
  </xdr:twoCellAnchor>
  <xdr:twoCellAnchor editAs="oneCell">
    <xdr:from>
      <xdr:col>2</xdr:col>
      <xdr:colOff>656165</xdr:colOff>
      <xdr:row>88</xdr:row>
      <xdr:rowOff>74083</xdr:rowOff>
    </xdr:from>
    <xdr:to>
      <xdr:col>2</xdr:col>
      <xdr:colOff>2806354</xdr:colOff>
      <xdr:row>88</xdr:row>
      <xdr:rowOff>1674117</xdr:rowOff>
    </xdr:to>
    <xdr:pic>
      <xdr:nvPicPr>
        <xdr:cNvPr id="138" name="Obraz 137">
          <a:extLst>
            <a:ext uri="{FF2B5EF4-FFF2-40B4-BE49-F238E27FC236}">
              <a16:creationId xmlns:a16="http://schemas.microsoft.com/office/drawing/2014/main" id="{351907D5-F1A3-43A6-9F28-5663AC5D9879}"/>
            </a:ext>
          </a:extLst>
        </xdr:cNvPr>
        <xdr:cNvPicPr>
          <a:picLocks noChangeAspect="1"/>
        </xdr:cNvPicPr>
      </xdr:nvPicPr>
      <xdr:blipFill>
        <a:blip xmlns:r="http://schemas.openxmlformats.org/officeDocument/2006/relationships" r:embed="rId85"/>
        <a:stretch>
          <a:fillRect/>
        </a:stretch>
      </xdr:blipFill>
      <xdr:spPr>
        <a:xfrm>
          <a:off x="4582582" y="162687000"/>
          <a:ext cx="2150189" cy="1600034"/>
        </a:xfrm>
        <a:prstGeom prst="rect">
          <a:avLst/>
        </a:prstGeom>
      </xdr:spPr>
    </xdr:pic>
    <xdr:clientData/>
  </xdr:twoCellAnchor>
  <xdr:twoCellAnchor editAs="oneCell">
    <xdr:from>
      <xdr:col>2</xdr:col>
      <xdr:colOff>582083</xdr:colOff>
      <xdr:row>89</xdr:row>
      <xdr:rowOff>74083</xdr:rowOff>
    </xdr:from>
    <xdr:to>
      <xdr:col>2</xdr:col>
      <xdr:colOff>2898764</xdr:colOff>
      <xdr:row>89</xdr:row>
      <xdr:rowOff>1714049</xdr:rowOff>
    </xdr:to>
    <xdr:pic>
      <xdr:nvPicPr>
        <xdr:cNvPr id="140" name="Obraz 139">
          <a:extLst>
            <a:ext uri="{FF2B5EF4-FFF2-40B4-BE49-F238E27FC236}">
              <a16:creationId xmlns:a16="http://schemas.microsoft.com/office/drawing/2014/main" id="{1E305EE5-CDA3-49AA-B09B-DF3CD068480F}"/>
            </a:ext>
          </a:extLst>
        </xdr:cNvPr>
        <xdr:cNvPicPr>
          <a:picLocks noChangeAspect="1"/>
        </xdr:cNvPicPr>
      </xdr:nvPicPr>
      <xdr:blipFill>
        <a:blip xmlns:r="http://schemas.openxmlformats.org/officeDocument/2006/relationships" r:embed="rId86"/>
        <a:stretch>
          <a:fillRect/>
        </a:stretch>
      </xdr:blipFill>
      <xdr:spPr>
        <a:xfrm>
          <a:off x="4508500" y="164465000"/>
          <a:ext cx="2316681" cy="1639966"/>
        </a:xfrm>
        <a:prstGeom prst="rect">
          <a:avLst/>
        </a:prstGeom>
      </xdr:spPr>
    </xdr:pic>
    <xdr:clientData/>
  </xdr:twoCellAnchor>
  <xdr:twoCellAnchor editAs="oneCell">
    <xdr:from>
      <xdr:col>2</xdr:col>
      <xdr:colOff>194455</xdr:colOff>
      <xdr:row>90</xdr:row>
      <xdr:rowOff>118531</xdr:rowOff>
    </xdr:from>
    <xdr:to>
      <xdr:col>2</xdr:col>
      <xdr:colOff>3514562</xdr:colOff>
      <xdr:row>90</xdr:row>
      <xdr:rowOff>2548464</xdr:rowOff>
    </xdr:to>
    <xdr:pic>
      <xdr:nvPicPr>
        <xdr:cNvPr id="3" name="Obraz 2">
          <a:extLst>
            <a:ext uri="{FF2B5EF4-FFF2-40B4-BE49-F238E27FC236}">
              <a16:creationId xmlns:a16="http://schemas.microsoft.com/office/drawing/2014/main" id="{285F5A38-032F-47B6-8CE8-843D52D0646C}"/>
            </a:ext>
          </a:extLst>
        </xdr:cNvPr>
        <xdr:cNvPicPr>
          <a:picLocks noChangeAspect="1"/>
        </xdr:cNvPicPr>
      </xdr:nvPicPr>
      <xdr:blipFill>
        <a:blip xmlns:r="http://schemas.openxmlformats.org/officeDocument/2006/relationships" r:embed="rId87"/>
        <a:stretch>
          <a:fillRect/>
        </a:stretch>
      </xdr:blipFill>
      <xdr:spPr>
        <a:xfrm>
          <a:off x="3826655" y="165980531"/>
          <a:ext cx="3320107" cy="2429933"/>
        </a:xfrm>
        <a:prstGeom prst="rect">
          <a:avLst/>
        </a:prstGeom>
      </xdr:spPr>
    </xdr:pic>
    <xdr:clientData/>
  </xdr:twoCellAnchor>
  <xdr:twoCellAnchor editAs="oneCell">
    <xdr:from>
      <xdr:col>2</xdr:col>
      <xdr:colOff>668868</xdr:colOff>
      <xdr:row>91</xdr:row>
      <xdr:rowOff>50799</xdr:rowOff>
    </xdr:from>
    <xdr:to>
      <xdr:col>2</xdr:col>
      <xdr:colOff>3076997</xdr:colOff>
      <xdr:row>91</xdr:row>
      <xdr:rowOff>2135812</xdr:rowOff>
    </xdr:to>
    <xdr:pic>
      <xdr:nvPicPr>
        <xdr:cNvPr id="10" name="Obraz 9">
          <a:extLst>
            <a:ext uri="{FF2B5EF4-FFF2-40B4-BE49-F238E27FC236}">
              <a16:creationId xmlns:a16="http://schemas.microsoft.com/office/drawing/2014/main" id="{398CE2F5-A3F2-4082-9FA4-D9990E8DD999}"/>
            </a:ext>
          </a:extLst>
        </xdr:cNvPr>
        <xdr:cNvPicPr>
          <a:picLocks noChangeAspect="1"/>
        </xdr:cNvPicPr>
      </xdr:nvPicPr>
      <xdr:blipFill>
        <a:blip xmlns:r="http://schemas.openxmlformats.org/officeDocument/2006/relationships" r:embed="rId88"/>
        <a:stretch>
          <a:fillRect/>
        </a:stretch>
      </xdr:blipFill>
      <xdr:spPr>
        <a:xfrm>
          <a:off x="4301068" y="168698332"/>
          <a:ext cx="2408129" cy="2085013"/>
        </a:xfrm>
        <a:prstGeom prst="rect">
          <a:avLst/>
        </a:prstGeom>
      </xdr:spPr>
    </xdr:pic>
    <xdr:clientData/>
  </xdr:twoCellAnchor>
  <xdr:twoCellAnchor editAs="oneCell">
    <xdr:from>
      <xdr:col>2</xdr:col>
      <xdr:colOff>821266</xdr:colOff>
      <xdr:row>92</xdr:row>
      <xdr:rowOff>160867</xdr:rowOff>
    </xdr:from>
    <xdr:to>
      <xdr:col>2</xdr:col>
      <xdr:colOff>2548466</xdr:colOff>
      <xdr:row>92</xdr:row>
      <xdr:rowOff>1888067</xdr:rowOff>
    </xdr:to>
    <xdr:pic>
      <xdr:nvPicPr>
        <xdr:cNvPr id="14" name="Obraz 13">
          <a:extLst>
            <a:ext uri="{FF2B5EF4-FFF2-40B4-BE49-F238E27FC236}">
              <a16:creationId xmlns:a16="http://schemas.microsoft.com/office/drawing/2014/main" id="{BCCF8324-142A-4777-9C5D-1B288EABAAA0}"/>
            </a:ext>
          </a:extLst>
        </xdr:cNvPr>
        <xdr:cNvPicPr>
          <a:picLocks noChangeAspect="1"/>
        </xdr:cNvPicPr>
      </xdr:nvPicPr>
      <xdr:blipFill>
        <a:blip xmlns:r="http://schemas.openxmlformats.org/officeDocument/2006/relationships" r:embed="rId89"/>
        <a:stretch>
          <a:fillRect/>
        </a:stretch>
      </xdr:blipFill>
      <xdr:spPr>
        <a:xfrm>
          <a:off x="4453466" y="171060534"/>
          <a:ext cx="1727200" cy="1727200"/>
        </a:xfrm>
        <a:prstGeom prst="rect">
          <a:avLst/>
        </a:prstGeom>
      </xdr:spPr>
    </xdr:pic>
    <xdr:clientData/>
  </xdr:twoCellAnchor>
  <xdr:twoCellAnchor editAs="oneCell">
    <xdr:from>
      <xdr:col>2</xdr:col>
      <xdr:colOff>905932</xdr:colOff>
      <xdr:row>93</xdr:row>
      <xdr:rowOff>59266</xdr:rowOff>
    </xdr:from>
    <xdr:to>
      <xdr:col>2</xdr:col>
      <xdr:colOff>2641599</xdr:colOff>
      <xdr:row>93</xdr:row>
      <xdr:rowOff>1794933</xdr:rowOff>
    </xdr:to>
    <xdr:pic>
      <xdr:nvPicPr>
        <xdr:cNvPr id="24" name="Obraz 23">
          <a:extLst>
            <a:ext uri="{FF2B5EF4-FFF2-40B4-BE49-F238E27FC236}">
              <a16:creationId xmlns:a16="http://schemas.microsoft.com/office/drawing/2014/main" id="{C5231FF3-E1B7-4A58-83CA-8E699725C846}"/>
            </a:ext>
          </a:extLst>
        </xdr:cNvPr>
        <xdr:cNvPicPr>
          <a:picLocks noChangeAspect="1"/>
        </xdr:cNvPicPr>
      </xdr:nvPicPr>
      <xdr:blipFill>
        <a:blip xmlns:r="http://schemas.openxmlformats.org/officeDocument/2006/relationships" r:embed="rId90"/>
        <a:stretch>
          <a:fillRect/>
        </a:stretch>
      </xdr:blipFill>
      <xdr:spPr>
        <a:xfrm>
          <a:off x="4538132" y="173067133"/>
          <a:ext cx="1735667" cy="1735667"/>
        </a:xfrm>
        <a:prstGeom prst="rect">
          <a:avLst/>
        </a:prstGeom>
      </xdr:spPr>
    </xdr:pic>
    <xdr:clientData/>
  </xdr:twoCellAnchor>
  <xdr:twoCellAnchor editAs="oneCell">
    <xdr:from>
      <xdr:col>2</xdr:col>
      <xdr:colOff>778932</xdr:colOff>
      <xdr:row>94</xdr:row>
      <xdr:rowOff>59265</xdr:rowOff>
    </xdr:from>
    <xdr:to>
      <xdr:col>2</xdr:col>
      <xdr:colOff>2700867</xdr:colOff>
      <xdr:row>94</xdr:row>
      <xdr:rowOff>1981200</xdr:rowOff>
    </xdr:to>
    <xdr:pic>
      <xdr:nvPicPr>
        <xdr:cNvPr id="31" name="Obraz 30">
          <a:extLst>
            <a:ext uri="{FF2B5EF4-FFF2-40B4-BE49-F238E27FC236}">
              <a16:creationId xmlns:a16="http://schemas.microsoft.com/office/drawing/2014/main" id="{1AFD06FF-E94B-4F36-9CB4-745BE4409051}"/>
            </a:ext>
          </a:extLst>
        </xdr:cNvPr>
        <xdr:cNvPicPr>
          <a:picLocks noChangeAspect="1"/>
        </xdr:cNvPicPr>
      </xdr:nvPicPr>
      <xdr:blipFill>
        <a:blip xmlns:r="http://schemas.openxmlformats.org/officeDocument/2006/relationships" r:embed="rId91"/>
        <a:stretch>
          <a:fillRect/>
        </a:stretch>
      </xdr:blipFill>
      <xdr:spPr>
        <a:xfrm>
          <a:off x="4411132" y="174929798"/>
          <a:ext cx="1921935" cy="1921935"/>
        </a:xfrm>
        <a:prstGeom prst="rect">
          <a:avLst/>
        </a:prstGeom>
      </xdr:spPr>
    </xdr:pic>
    <xdr:clientData/>
  </xdr:twoCellAnchor>
  <xdr:twoCellAnchor editAs="oneCell">
    <xdr:from>
      <xdr:col>2</xdr:col>
      <xdr:colOff>635000</xdr:colOff>
      <xdr:row>95</xdr:row>
      <xdr:rowOff>25400</xdr:rowOff>
    </xdr:from>
    <xdr:to>
      <xdr:col>2</xdr:col>
      <xdr:colOff>2895600</xdr:colOff>
      <xdr:row>96</xdr:row>
      <xdr:rowOff>0</xdr:rowOff>
    </xdr:to>
    <xdr:pic>
      <xdr:nvPicPr>
        <xdr:cNvPr id="35" name="Obraz 34">
          <a:extLst>
            <a:ext uri="{FF2B5EF4-FFF2-40B4-BE49-F238E27FC236}">
              <a16:creationId xmlns:a16="http://schemas.microsoft.com/office/drawing/2014/main" id="{A55BF87A-C8DE-4049-A57C-E2CB8AC8ED31}"/>
            </a:ext>
          </a:extLst>
        </xdr:cNvPr>
        <xdr:cNvPicPr>
          <a:picLocks noChangeAspect="1"/>
        </xdr:cNvPicPr>
      </xdr:nvPicPr>
      <xdr:blipFill>
        <a:blip xmlns:r="http://schemas.openxmlformats.org/officeDocument/2006/relationships" r:embed="rId92"/>
        <a:stretch>
          <a:fillRect/>
        </a:stretch>
      </xdr:blipFill>
      <xdr:spPr>
        <a:xfrm>
          <a:off x="4267200" y="176995667"/>
          <a:ext cx="2260600" cy="2260600"/>
        </a:xfrm>
        <a:prstGeom prst="rect">
          <a:avLst/>
        </a:prstGeom>
      </xdr:spPr>
    </xdr:pic>
    <xdr:clientData/>
  </xdr:twoCellAnchor>
  <xdr:twoCellAnchor editAs="oneCell">
    <xdr:from>
      <xdr:col>2</xdr:col>
      <xdr:colOff>897467</xdr:colOff>
      <xdr:row>96</xdr:row>
      <xdr:rowOff>118533</xdr:rowOff>
    </xdr:from>
    <xdr:to>
      <xdr:col>2</xdr:col>
      <xdr:colOff>2650067</xdr:colOff>
      <xdr:row>96</xdr:row>
      <xdr:rowOff>1871133</xdr:rowOff>
    </xdr:to>
    <xdr:pic>
      <xdr:nvPicPr>
        <xdr:cNvPr id="39" name="Obraz 38">
          <a:extLst>
            <a:ext uri="{FF2B5EF4-FFF2-40B4-BE49-F238E27FC236}">
              <a16:creationId xmlns:a16="http://schemas.microsoft.com/office/drawing/2014/main" id="{1CA475B7-EC18-4782-92CB-6BE65867E146}"/>
            </a:ext>
          </a:extLst>
        </xdr:cNvPr>
        <xdr:cNvPicPr>
          <a:picLocks noChangeAspect="1"/>
        </xdr:cNvPicPr>
      </xdr:nvPicPr>
      <xdr:blipFill>
        <a:blip xmlns:r="http://schemas.openxmlformats.org/officeDocument/2006/relationships" r:embed="rId93"/>
        <a:stretch>
          <a:fillRect/>
        </a:stretch>
      </xdr:blipFill>
      <xdr:spPr>
        <a:xfrm>
          <a:off x="4529667" y="179383266"/>
          <a:ext cx="1752600" cy="175260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4B877-78F9-44BD-BD78-35B1C12E1EEF}">
  <sheetPr filterMode="1">
    <tabColor rgb="FF00B0F0"/>
  </sheetPr>
  <dimension ref="A1:M31"/>
  <sheetViews>
    <sheetView topLeftCell="A7" workbookViewId="0">
      <selection activeCell="A35" sqref="A35:A42"/>
    </sheetView>
  </sheetViews>
  <sheetFormatPr defaultRowHeight="15" x14ac:dyDescent="0.25"/>
  <cols>
    <col min="3" max="3" width="9.140625" style="2"/>
    <col min="4" max="5" width="9.140625" style="1"/>
  </cols>
  <sheetData>
    <row r="1" spans="1:8" x14ac:dyDescent="0.25">
      <c r="A1" s="1" t="s">
        <v>0</v>
      </c>
      <c r="B1" s="1" t="s">
        <v>1</v>
      </c>
      <c r="C1" s="2" t="s">
        <v>2</v>
      </c>
      <c r="D1" s="1" t="s">
        <v>3</v>
      </c>
    </row>
    <row r="2" spans="1:8" hidden="1" x14ac:dyDescent="0.25">
      <c r="A2" s="3">
        <f>B2/1.23</f>
        <v>16260.162601626016</v>
      </c>
      <c r="B2" s="4">
        <v>20000</v>
      </c>
      <c r="C2" s="5">
        <f t="shared" ref="C2:C30" si="0">B2*D2</f>
        <v>0</v>
      </c>
      <c r="D2" s="1">
        <v>0</v>
      </c>
      <c r="E2" s="6" t="s">
        <v>3</v>
      </c>
      <c r="F2" t="s">
        <v>4</v>
      </c>
    </row>
    <row r="3" spans="1:8" x14ac:dyDescent="0.25">
      <c r="A3" s="3">
        <f>B3/1.23</f>
        <v>5691.0569105691056</v>
      </c>
      <c r="B3" s="4">
        <v>7000</v>
      </c>
      <c r="C3" s="5">
        <f t="shared" si="0"/>
        <v>21000</v>
      </c>
      <c r="D3" s="1">
        <v>3</v>
      </c>
      <c r="E3" s="1" t="s">
        <v>3</v>
      </c>
      <c r="F3" t="s">
        <v>5</v>
      </c>
    </row>
    <row r="4" spans="1:8" x14ac:dyDescent="0.25">
      <c r="A4" s="3">
        <f>B4/1.23</f>
        <v>1626.0162601626016</v>
      </c>
      <c r="B4" s="4">
        <v>2000</v>
      </c>
      <c r="C4" s="5">
        <f t="shared" si="0"/>
        <v>6000</v>
      </c>
      <c r="D4" s="1">
        <v>3</v>
      </c>
      <c r="E4" s="1" t="s">
        <v>3</v>
      </c>
      <c r="F4" t="s">
        <v>6</v>
      </c>
    </row>
    <row r="5" spans="1:8" x14ac:dyDescent="0.25">
      <c r="A5" s="3"/>
      <c r="B5" s="4">
        <v>2000</v>
      </c>
      <c r="C5" s="7">
        <f t="shared" si="0"/>
        <v>2000</v>
      </c>
      <c r="D5" s="1">
        <v>1</v>
      </c>
      <c r="E5" s="1" t="s">
        <v>3</v>
      </c>
      <c r="F5" t="s">
        <v>7</v>
      </c>
    </row>
    <row r="6" spans="1:8" x14ac:dyDescent="0.25">
      <c r="A6" s="3">
        <f>B6/1.23</f>
        <v>162.60162601626016</v>
      </c>
      <c r="B6" s="4">
        <v>200</v>
      </c>
      <c r="C6" s="7">
        <f t="shared" si="0"/>
        <v>20000</v>
      </c>
      <c r="D6" s="8">
        <v>100</v>
      </c>
      <c r="E6" s="9" t="s">
        <v>8</v>
      </c>
      <c r="F6" s="10" t="s">
        <v>9</v>
      </c>
      <c r="G6" s="10"/>
      <c r="H6" s="10"/>
    </row>
    <row r="7" spans="1:8" x14ac:dyDescent="0.25">
      <c r="A7" s="3">
        <f>17600+2000</f>
        <v>19600</v>
      </c>
      <c r="B7" s="4">
        <f>A7*1.23</f>
        <v>24108</v>
      </c>
      <c r="C7" s="11">
        <f t="shared" si="0"/>
        <v>24108</v>
      </c>
      <c r="D7" s="6">
        <v>1</v>
      </c>
      <c r="E7" s="6" t="s">
        <v>3</v>
      </c>
      <c r="F7" t="s">
        <v>10</v>
      </c>
    </row>
    <row r="8" spans="1:8" hidden="1" x14ac:dyDescent="0.25">
      <c r="A8" s="3">
        <f>14539+1745</f>
        <v>16284</v>
      </c>
      <c r="B8" s="3">
        <f t="shared" ref="B8:B28" si="1">A8*1.23</f>
        <v>20029.32</v>
      </c>
      <c r="C8" s="11">
        <f t="shared" si="0"/>
        <v>0</v>
      </c>
      <c r="D8" s="6">
        <v>0</v>
      </c>
      <c r="E8" s="6" t="s">
        <v>3</v>
      </c>
      <c r="F8" t="s">
        <v>11</v>
      </c>
    </row>
    <row r="9" spans="1:8" hidden="1" x14ac:dyDescent="0.25">
      <c r="A9" s="3">
        <f>16931+2032</f>
        <v>18963</v>
      </c>
      <c r="B9" s="3">
        <f t="shared" si="1"/>
        <v>23324.489999999998</v>
      </c>
      <c r="C9" s="11">
        <f t="shared" si="0"/>
        <v>0</v>
      </c>
      <c r="D9" s="6">
        <v>0</v>
      </c>
      <c r="E9" s="6" t="s">
        <v>3</v>
      </c>
      <c r="F9" t="s">
        <v>12</v>
      </c>
    </row>
    <row r="10" spans="1:8" hidden="1" x14ac:dyDescent="0.25">
      <c r="A10" s="3">
        <f>14619+1754</f>
        <v>16373</v>
      </c>
      <c r="B10" s="3">
        <f t="shared" si="1"/>
        <v>20138.79</v>
      </c>
      <c r="C10" s="11">
        <f t="shared" si="0"/>
        <v>0</v>
      </c>
      <c r="D10" s="6">
        <v>0</v>
      </c>
      <c r="E10" s="6" t="s">
        <v>3</v>
      </c>
      <c r="F10" t="s">
        <v>13</v>
      </c>
    </row>
    <row r="11" spans="1:8" x14ac:dyDescent="0.25">
      <c r="A11" s="3">
        <f>17307+2077</f>
        <v>19384</v>
      </c>
      <c r="B11" s="3">
        <f t="shared" si="1"/>
        <v>23842.32</v>
      </c>
      <c r="C11" s="11">
        <f t="shared" si="0"/>
        <v>23842.32</v>
      </c>
      <c r="D11" s="6">
        <v>1</v>
      </c>
      <c r="E11" s="6" t="s">
        <v>3</v>
      </c>
      <c r="F11" t="s">
        <v>14</v>
      </c>
    </row>
    <row r="12" spans="1:8" x14ac:dyDescent="0.25">
      <c r="A12" s="3">
        <v>54049.2</v>
      </c>
      <c r="B12" s="3">
        <f t="shared" si="1"/>
        <v>66480.515999999989</v>
      </c>
      <c r="C12" s="11">
        <f t="shared" si="0"/>
        <v>66480.515999999989</v>
      </c>
      <c r="D12" s="6">
        <v>1</v>
      </c>
      <c r="E12" s="6" t="s">
        <v>3</v>
      </c>
      <c r="F12" t="s">
        <v>15</v>
      </c>
    </row>
    <row r="13" spans="1:8" x14ac:dyDescent="0.25">
      <c r="A13" s="3">
        <v>21000</v>
      </c>
      <c r="B13" s="3">
        <f t="shared" si="1"/>
        <v>25830</v>
      </c>
      <c r="C13" s="11">
        <f t="shared" si="0"/>
        <v>25830</v>
      </c>
      <c r="D13" s="6">
        <v>1</v>
      </c>
      <c r="E13" s="6" t="s">
        <v>3</v>
      </c>
      <c r="F13" t="s">
        <v>16</v>
      </c>
    </row>
    <row r="14" spans="1:8" hidden="1" x14ac:dyDescent="0.25">
      <c r="A14" s="3">
        <f>12800/1.23</f>
        <v>10406.50406504065</v>
      </c>
      <c r="B14" s="3">
        <f t="shared" si="1"/>
        <v>12800</v>
      </c>
      <c r="C14" s="11">
        <f t="shared" si="0"/>
        <v>0</v>
      </c>
      <c r="D14" s="6">
        <v>0</v>
      </c>
      <c r="E14" s="6" t="s">
        <v>3</v>
      </c>
      <c r="F14" t="s">
        <v>17</v>
      </c>
    </row>
    <row r="15" spans="1:8" hidden="1" x14ac:dyDescent="0.25">
      <c r="A15" s="3">
        <f>8460+1015</f>
        <v>9475</v>
      </c>
      <c r="B15" s="3">
        <f t="shared" si="1"/>
        <v>11654.25</v>
      </c>
      <c r="C15" s="11">
        <f t="shared" si="0"/>
        <v>0</v>
      </c>
      <c r="D15" s="6">
        <v>0</v>
      </c>
      <c r="E15" s="6" t="s">
        <v>3</v>
      </c>
      <c r="F15" t="s">
        <v>18</v>
      </c>
    </row>
    <row r="16" spans="1:8" x14ac:dyDescent="0.25">
      <c r="A16" s="3">
        <f>8940+894</f>
        <v>9834</v>
      </c>
      <c r="B16" s="3">
        <f t="shared" si="1"/>
        <v>12095.82</v>
      </c>
      <c r="C16" s="11">
        <f t="shared" si="0"/>
        <v>12095.82</v>
      </c>
      <c r="D16" s="6">
        <v>1</v>
      </c>
      <c r="E16" s="6" t="s">
        <v>3</v>
      </c>
      <c r="F16" t="s">
        <v>19</v>
      </c>
    </row>
    <row r="17" spans="1:13" x14ac:dyDescent="0.25">
      <c r="A17" s="3">
        <f>18465+1847</f>
        <v>20312</v>
      </c>
      <c r="B17" s="3">
        <f t="shared" si="1"/>
        <v>24983.759999999998</v>
      </c>
      <c r="C17" s="11">
        <f t="shared" si="0"/>
        <v>24983.759999999998</v>
      </c>
      <c r="D17" s="6">
        <v>1</v>
      </c>
      <c r="E17" s="6" t="s">
        <v>3</v>
      </c>
      <c r="F17" t="s">
        <v>20</v>
      </c>
    </row>
    <row r="18" spans="1:13" hidden="1" x14ac:dyDescent="0.25">
      <c r="A18" s="3">
        <f>9900+1199</f>
        <v>11099</v>
      </c>
      <c r="B18" s="3">
        <f t="shared" si="1"/>
        <v>13651.77</v>
      </c>
      <c r="C18" s="11">
        <f t="shared" si="0"/>
        <v>0</v>
      </c>
      <c r="D18" s="6">
        <v>0</v>
      </c>
      <c r="E18" s="6" t="s">
        <v>3</v>
      </c>
      <c r="F18" t="s">
        <v>21</v>
      </c>
    </row>
    <row r="19" spans="1:13" x14ac:dyDescent="0.25">
      <c r="A19" s="3">
        <f>4370+524</f>
        <v>4894</v>
      </c>
      <c r="B19" s="3">
        <f t="shared" si="1"/>
        <v>6019.62</v>
      </c>
      <c r="C19" s="12">
        <f t="shared" si="0"/>
        <v>6019.62</v>
      </c>
      <c r="D19" s="6">
        <v>1</v>
      </c>
      <c r="E19" s="6" t="s">
        <v>3</v>
      </c>
      <c r="F19" t="s">
        <v>22</v>
      </c>
      <c r="M19" t="s">
        <v>23</v>
      </c>
    </row>
    <row r="20" spans="1:13" x14ac:dyDescent="0.25">
      <c r="A20" s="3">
        <f>8780+878</f>
        <v>9658</v>
      </c>
      <c r="B20" s="3">
        <f t="shared" si="1"/>
        <v>11879.34</v>
      </c>
      <c r="C20" s="11">
        <f t="shared" si="0"/>
        <v>11879.34</v>
      </c>
      <c r="D20" s="6">
        <v>1</v>
      </c>
      <c r="E20" s="6" t="s">
        <v>3</v>
      </c>
      <c r="F20" t="s">
        <v>24</v>
      </c>
      <c r="M20" t="s">
        <v>25</v>
      </c>
    </row>
    <row r="21" spans="1:13" hidden="1" x14ac:dyDescent="0.25">
      <c r="A21" s="3">
        <v>17200</v>
      </c>
      <c r="B21" s="3">
        <f t="shared" si="1"/>
        <v>21156</v>
      </c>
      <c r="C21" s="11">
        <f t="shared" si="0"/>
        <v>0</v>
      </c>
      <c r="D21" s="6">
        <v>0</v>
      </c>
      <c r="E21" s="6" t="s">
        <v>3</v>
      </c>
      <c r="F21" t="s">
        <v>26</v>
      </c>
    </row>
    <row r="22" spans="1:13" x14ac:dyDescent="0.25">
      <c r="A22" s="3">
        <v>7900</v>
      </c>
      <c r="B22" s="3">
        <f t="shared" si="1"/>
        <v>9717</v>
      </c>
      <c r="C22" s="12">
        <f t="shared" si="0"/>
        <v>9717</v>
      </c>
      <c r="D22" s="6">
        <v>1</v>
      </c>
      <c r="E22" s="6" t="s">
        <v>3</v>
      </c>
      <c r="F22" t="s">
        <v>27</v>
      </c>
    </row>
    <row r="23" spans="1:13" ht="15.75" x14ac:dyDescent="0.25">
      <c r="A23" s="3">
        <f>14233+1700</f>
        <v>15933</v>
      </c>
      <c r="B23" s="3">
        <f t="shared" si="1"/>
        <v>19597.59</v>
      </c>
      <c r="C23" s="11">
        <f t="shared" si="0"/>
        <v>19597.59</v>
      </c>
      <c r="D23" s="6">
        <v>1</v>
      </c>
      <c r="E23" s="6" t="s">
        <v>3</v>
      </c>
      <c r="F23" s="13" t="s">
        <v>28</v>
      </c>
    </row>
    <row r="24" spans="1:13" ht="15.75" x14ac:dyDescent="0.25">
      <c r="A24" s="3">
        <f>14000+1680</f>
        <v>15680</v>
      </c>
      <c r="B24" s="3">
        <f t="shared" si="1"/>
        <v>19286.400000000001</v>
      </c>
      <c r="C24" s="11">
        <f t="shared" si="0"/>
        <v>0</v>
      </c>
      <c r="D24" s="6">
        <v>0</v>
      </c>
      <c r="E24" s="6" t="s">
        <v>3</v>
      </c>
      <c r="F24" s="13" t="s">
        <v>29</v>
      </c>
    </row>
    <row r="25" spans="1:13" ht="15.75" x14ac:dyDescent="0.25">
      <c r="A25" s="3">
        <f>30817+3698</f>
        <v>34515</v>
      </c>
      <c r="B25" s="3">
        <f t="shared" si="1"/>
        <v>42453.45</v>
      </c>
      <c r="C25" s="11">
        <f t="shared" si="0"/>
        <v>42453.45</v>
      </c>
      <c r="D25" s="6">
        <v>1</v>
      </c>
      <c r="E25" s="6" t="s">
        <v>30</v>
      </c>
      <c r="F25" s="14" t="s">
        <v>31</v>
      </c>
      <c r="M25" t="s">
        <v>32</v>
      </c>
    </row>
    <row r="26" spans="1:13" ht="15.75" x14ac:dyDescent="0.25">
      <c r="A26">
        <f>8350+1503</f>
        <v>9853</v>
      </c>
      <c r="B26" s="3">
        <f t="shared" si="1"/>
        <v>12119.19</v>
      </c>
      <c r="C26" s="11">
        <f t="shared" si="0"/>
        <v>12119.19</v>
      </c>
      <c r="D26" s="6">
        <v>1</v>
      </c>
      <c r="E26" s="6" t="s">
        <v>3</v>
      </c>
      <c r="F26" s="13" t="s">
        <v>33</v>
      </c>
    </row>
    <row r="27" spans="1:13" ht="15.75" x14ac:dyDescent="0.25">
      <c r="A27" s="3"/>
      <c r="B27" s="3">
        <f>A27*1.23</f>
        <v>0</v>
      </c>
      <c r="C27" s="11">
        <f>B27*D27</f>
        <v>0</v>
      </c>
      <c r="D27" s="6"/>
      <c r="E27" s="6" t="s">
        <v>3</v>
      </c>
      <c r="F27" s="15" t="s">
        <v>34</v>
      </c>
      <c r="G27" s="10"/>
      <c r="H27" s="10"/>
    </row>
    <row r="28" spans="1:13" ht="15.75" x14ac:dyDescent="0.25">
      <c r="A28" s="3"/>
      <c r="B28" s="3">
        <f t="shared" si="1"/>
        <v>0</v>
      </c>
      <c r="C28" s="11">
        <f t="shared" si="0"/>
        <v>0</v>
      </c>
      <c r="D28" s="6"/>
      <c r="E28" s="6" t="s">
        <v>8</v>
      </c>
      <c r="F28" s="16" t="s">
        <v>35</v>
      </c>
      <c r="G28" s="10"/>
      <c r="H28" s="10"/>
    </row>
    <row r="29" spans="1:13" ht="15.75" x14ac:dyDescent="0.25">
      <c r="A29" s="3">
        <v>670</v>
      </c>
      <c r="B29" s="3">
        <f>1.23*A29</f>
        <v>824.1</v>
      </c>
      <c r="C29" s="17">
        <f t="shared" si="0"/>
        <v>0</v>
      </c>
      <c r="D29" s="6"/>
      <c r="E29" s="6" t="s">
        <v>8</v>
      </c>
      <c r="F29" s="13" t="s">
        <v>36</v>
      </c>
    </row>
    <row r="30" spans="1:13" ht="15.75" x14ac:dyDescent="0.25">
      <c r="A30" s="3">
        <v>270</v>
      </c>
      <c r="B30" s="3">
        <f>1.23*A30</f>
        <v>332.1</v>
      </c>
      <c r="C30" s="17">
        <f t="shared" si="0"/>
        <v>0</v>
      </c>
      <c r="D30" s="6"/>
      <c r="E30" s="6" t="s">
        <v>8</v>
      </c>
      <c r="F30" s="13" t="s">
        <v>37</v>
      </c>
    </row>
    <row r="31" spans="1:13" x14ac:dyDescent="0.25">
      <c r="C31" s="18">
        <f>SUM(C7:C28)</f>
        <v>279126.60599999997</v>
      </c>
      <c r="E31" s="6"/>
    </row>
  </sheetData>
  <autoFilter ref="A1:M28" xr:uid="{00000000-0009-0000-0000-000001000000}">
    <filterColumn colId="3">
      <filters blank="1">
        <filter val="1"/>
        <filter val="100"/>
        <filter val="2"/>
        <filter val="3"/>
      </filters>
    </filterColumn>
  </autoFilter>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B240F-57A0-4C09-B78B-2978E75B2F24}">
  <dimension ref="A2:F21"/>
  <sheetViews>
    <sheetView workbookViewId="0">
      <selection activeCell="A7" sqref="A7:F7"/>
    </sheetView>
  </sheetViews>
  <sheetFormatPr defaultRowHeight="15" x14ac:dyDescent="0.25"/>
  <cols>
    <col min="1" max="1" width="81.85546875" customWidth="1"/>
  </cols>
  <sheetData>
    <row r="2" spans="1:6" x14ac:dyDescent="0.25">
      <c r="A2" s="98" t="s">
        <v>38</v>
      </c>
      <c r="B2" s="98"/>
      <c r="C2" s="98"/>
      <c r="D2" s="98"/>
      <c r="E2" s="98"/>
      <c r="F2" s="98"/>
    </row>
    <row r="3" spans="1:6" x14ac:dyDescent="0.25">
      <c r="A3" s="99" t="s">
        <v>39</v>
      </c>
      <c r="B3" s="99"/>
      <c r="C3" s="99"/>
      <c r="D3" s="99"/>
      <c r="E3" s="99"/>
      <c r="F3" s="99"/>
    </row>
    <row r="4" spans="1:6" x14ac:dyDescent="0.25">
      <c r="A4" t="s">
        <v>40</v>
      </c>
    </row>
    <row r="5" spans="1:6" x14ac:dyDescent="0.25">
      <c r="A5" s="99" t="s">
        <v>41</v>
      </c>
      <c r="B5" s="99"/>
      <c r="C5" s="99"/>
      <c r="D5" s="99"/>
      <c r="E5" s="99"/>
      <c r="F5" s="99"/>
    </row>
    <row r="6" spans="1:6" x14ac:dyDescent="0.25">
      <c r="A6" s="100" t="s">
        <v>42</v>
      </c>
      <c r="B6" s="100"/>
      <c r="C6" s="100"/>
      <c r="D6" s="100"/>
      <c r="E6" s="100"/>
      <c r="F6" s="100"/>
    </row>
    <row r="7" spans="1:6" x14ac:dyDescent="0.25">
      <c r="A7" s="99" t="s">
        <v>43</v>
      </c>
      <c r="B7" s="99"/>
      <c r="C7" s="99"/>
      <c r="D7" s="99"/>
      <c r="E7" s="99"/>
      <c r="F7" s="99"/>
    </row>
    <row r="8" spans="1:6" x14ac:dyDescent="0.25">
      <c r="A8" s="99" t="s">
        <v>44</v>
      </c>
      <c r="B8" s="99"/>
      <c r="C8" s="99"/>
      <c r="D8" s="99"/>
      <c r="E8" s="99"/>
      <c r="F8" s="99"/>
    </row>
    <row r="9" spans="1:6" x14ac:dyDescent="0.25">
      <c r="A9" s="99" t="s">
        <v>45</v>
      </c>
      <c r="B9" s="99"/>
      <c r="C9" s="99"/>
      <c r="D9" s="99"/>
      <c r="E9" s="99"/>
      <c r="F9" s="99"/>
    </row>
    <row r="21" spans="5:5" x14ac:dyDescent="0.25">
      <c r="E21" s="19"/>
    </row>
  </sheetData>
  <mergeCells count="7">
    <mergeCell ref="A2:F2"/>
    <mergeCell ref="A9:F9"/>
    <mergeCell ref="A3:F3"/>
    <mergeCell ref="A5:F5"/>
    <mergeCell ref="A6:F6"/>
    <mergeCell ref="A7:F7"/>
    <mergeCell ref="A8:F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74C3-28C1-419B-AA0D-BD969BA1225E}">
  <sheetPr>
    <tabColor rgb="FFDDDDFF"/>
    <pageSetUpPr fitToPage="1"/>
  </sheetPr>
  <dimension ref="A1:H99"/>
  <sheetViews>
    <sheetView tabSelected="1" topLeftCell="A33" zoomScaleNormal="100" workbookViewId="0">
      <selection activeCell="B99" sqref="B99"/>
    </sheetView>
  </sheetViews>
  <sheetFormatPr defaultColWidth="9.140625" defaultRowHeight="15" x14ac:dyDescent="0.25"/>
  <cols>
    <col min="1" max="1" width="12.28515625" style="25" customWidth="1"/>
    <col min="2" max="2" width="45.140625" style="96" customWidth="1"/>
    <col min="3" max="3" width="53.140625" style="75" customWidth="1"/>
    <col min="4" max="4" width="150.42578125" style="35" customWidth="1"/>
    <col min="5" max="5" width="66.85546875" style="36" customWidth="1"/>
    <col min="6" max="16384" width="9.140625" style="36"/>
  </cols>
  <sheetData>
    <row r="1" spans="1:8" s="37" customFormat="1" ht="29.25" customHeight="1" x14ac:dyDescent="0.25">
      <c r="A1" s="76" t="s">
        <v>46</v>
      </c>
      <c r="B1" s="77" t="s">
        <v>47</v>
      </c>
      <c r="C1" s="77" t="s">
        <v>48</v>
      </c>
      <c r="D1" s="78" t="s">
        <v>49</v>
      </c>
      <c r="E1" s="79" t="s">
        <v>62</v>
      </c>
      <c r="F1" s="80"/>
      <c r="G1" s="80"/>
      <c r="H1" s="80"/>
    </row>
    <row r="2" spans="1:8" ht="255.75" customHeight="1" x14ac:dyDescent="0.25">
      <c r="A2" s="81">
        <v>1</v>
      </c>
      <c r="B2" s="87" t="s">
        <v>51</v>
      </c>
      <c r="C2" s="82"/>
      <c r="D2" s="26" t="s">
        <v>129</v>
      </c>
      <c r="E2" s="83"/>
      <c r="F2" s="80"/>
      <c r="G2" s="80"/>
      <c r="H2" s="80"/>
    </row>
    <row r="3" spans="1:8" ht="294.75" customHeight="1" x14ac:dyDescent="0.25">
      <c r="A3" s="81">
        <v>2</v>
      </c>
      <c r="B3" s="87" t="s">
        <v>52</v>
      </c>
      <c r="C3" s="82"/>
      <c r="D3" s="26" t="s">
        <v>130</v>
      </c>
      <c r="E3" s="83"/>
      <c r="F3" s="80"/>
      <c r="G3" s="80"/>
      <c r="H3" s="80"/>
    </row>
    <row r="4" spans="1:8" ht="131.25" customHeight="1" x14ac:dyDescent="0.25">
      <c r="A4" s="81">
        <v>3</v>
      </c>
      <c r="B4" s="87" t="s">
        <v>53</v>
      </c>
      <c r="C4" s="82"/>
      <c r="D4" s="26" t="s">
        <v>131</v>
      </c>
      <c r="E4" s="83"/>
      <c r="F4" s="80"/>
      <c r="G4" s="80"/>
      <c r="H4" s="80"/>
    </row>
    <row r="5" spans="1:8" ht="158.25" customHeight="1" x14ac:dyDescent="0.25">
      <c r="A5" s="81">
        <v>4</v>
      </c>
      <c r="B5" s="87" t="s">
        <v>54</v>
      </c>
      <c r="C5" s="82"/>
      <c r="D5" s="84" t="s">
        <v>61</v>
      </c>
      <c r="E5" s="83"/>
      <c r="F5" s="80"/>
      <c r="G5" s="80"/>
      <c r="H5" s="80"/>
    </row>
    <row r="6" spans="1:8" ht="273.75" customHeight="1" x14ac:dyDescent="0.25">
      <c r="A6" s="81">
        <v>5</v>
      </c>
      <c r="B6" s="87" t="s">
        <v>55</v>
      </c>
      <c r="C6" s="82"/>
      <c r="D6" s="26" t="s">
        <v>132</v>
      </c>
      <c r="E6" s="83"/>
      <c r="F6" s="80"/>
      <c r="G6" s="80"/>
      <c r="H6" s="80"/>
    </row>
    <row r="7" spans="1:8" ht="131.25" customHeight="1" x14ac:dyDescent="0.25">
      <c r="A7" s="81">
        <v>6</v>
      </c>
      <c r="B7" s="87" t="s">
        <v>50</v>
      </c>
      <c r="C7" s="82"/>
      <c r="D7" s="38" t="s">
        <v>133</v>
      </c>
      <c r="E7" s="83"/>
      <c r="F7" s="80"/>
      <c r="G7" s="80"/>
      <c r="H7" s="80"/>
    </row>
    <row r="8" spans="1:8" s="41" customFormat="1" ht="45" x14ac:dyDescent="0.25">
      <c r="A8" s="20">
        <v>7</v>
      </c>
      <c r="B8" s="88" t="s">
        <v>125</v>
      </c>
      <c r="C8" s="39"/>
      <c r="D8" s="27" t="s">
        <v>126</v>
      </c>
      <c r="E8" s="40"/>
    </row>
    <row r="9" spans="1:8" s="43" customFormat="1" ht="30" x14ac:dyDescent="0.25">
      <c r="A9" s="21">
        <v>8</v>
      </c>
      <c r="B9" s="89" t="s">
        <v>63</v>
      </c>
      <c r="C9" s="42"/>
      <c r="D9" s="38" t="s">
        <v>127</v>
      </c>
      <c r="E9" s="33"/>
    </row>
    <row r="10" spans="1:8" s="43" customFormat="1" x14ac:dyDescent="0.25">
      <c r="A10" s="21">
        <v>9</v>
      </c>
      <c r="B10" s="89" t="s">
        <v>64</v>
      </c>
      <c r="C10" s="44"/>
      <c r="D10" s="26" t="s">
        <v>65</v>
      </c>
      <c r="E10" s="29"/>
    </row>
    <row r="11" spans="1:8" s="43" customFormat="1" ht="130.5" customHeight="1" x14ac:dyDescent="0.25">
      <c r="A11" s="21">
        <v>10</v>
      </c>
      <c r="B11" s="89" t="s">
        <v>56</v>
      </c>
      <c r="C11" s="44"/>
      <c r="D11" s="45" t="s">
        <v>128</v>
      </c>
      <c r="E11" s="29"/>
    </row>
    <row r="12" spans="1:8" s="43" customFormat="1" ht="174" customHeight="1" x14ac:dyDescent="0.25">
      <c r="A12" s="21">
        <v>11</v>
      </c>
      <c r="B12" s="89" t="s">
        <v>57</v>
      </c>
      <c r="C12" s="44"/>
      <c r="D12" s="26" t="s">
        <v>58</v>
      </c>
      <c r="E12" s="29"/>
    </row>
    <row r="13" spans="1:8" s="43" customFormat="1" ht="174" customHeight="1" x14ac:dyDescent="0.25">
      <c r="A13" s="21">
        <v>12</v>
      </c>
      <c r="B13" s="89" t="s">
        <v>59</v>
      </c>
      <c r="C13" s="46"/>
      <c r="D13" s="26" t="s">
        <v>60</v>
      </c>
      <c r="E13" s="29"/>
    </row>
    <row r="14" spans="1:8" s="43" customFormat="1" ht="174" customHeight="1" x14ac:dyDescent="0.25">
      <c r="A14" s="21">
        <v>13</v>
      </c>
      <c r="B14" s="89" t="s">
        <v>157</v>
      </c>
      <c r="C14" s="47"/>
      <c r="D14" s="28" t="s">
        <v>159</v>
      </c>
      <c r="E14" s="29"/>
    </row>
    <row r="15" spans="1:8" s="43" customFormat="1" ht="174" customHeight="1" x14ac:dyDescent="0.25">
      <c r="A15" s="21">
        <v>14</v>
      </c>
      <c r="B15" s="89" t="s">
        <v>158</v>
      </c>
      <c r="C15" s="47"/>
      <c r="D15" s="28" t="s">
        <v>160</v>
      </c>
      <c r="E15" s="29"/>
    </row>
    <row r="16" spans="1:8" s="43" customFormat="1" ht="174" customHeight="1" x14ac:dyDescent="0.25">
      <c r="A16" s="21">
        <v>15</v>
      </c>
      <c r="B16" s="89" t="s">
        <v>69</v>
      </c>
      <c r="C16" s="47"/>
      <c r="D16" s="28" t="s">
        <v>161</v>
      </c>
      <c r="E16" s="29"/>
    </row>
    <row r="17" spans="1:5" s="43" customFormat="1" ht="174" customHeight="1" x14ac:dyDescent="0.25">
      <c r="A17" s="21">
        <v>16</v>
      </c>
      <c r="B17" s="89" t="s">
        <v>66</v>
      </c>
      <c r="C17" s="47"/>
      <c r="D17" s="28" t="s">
        <v>162</v>
      </c>
      <c r="E17" s="29"/>
    </row>
    <row r="18" spans="1:5" s="43" customFormat="1" ht="174" customHeight="1" x14ac:dyDescent="0.25">
      <c r="A18" s="21">
        <v>17</v>
      </c>
      <c r="B18" s="86" t="s">
        <v>67</v>
      </c>
      <c r="C18" s="47"/>
      <c r="D18" s="28" t="s">
        <v>163</v>
      </c>
      <c r="E18" s="29"/>
    </row>
    <row r="19" spans="1:5" s="43" customFormat="1" ht="185.25" customHeight="1" x14ac:dyDescent="0.25">
      <c r="A19" s="21">
        <v>18</v>
      </c>
      <c r="B19" s="86" t="s">
        <v>68</v>
      </c>
      <c r="C19" s="47"/>
      <c r="D19" s="28" t="s">
        <v>164</v>
      </c>
      <c r="E19" s="29"/>
    </row>
    <row r="20" spans="1:5" s="43" customFormat="1" ht="174" customHeight="1" x14ac:dyDescent="0.25">
      <c r="A20" s="21">
        <v>19</v>
      </c>
      <c r="B20" s="86" t="s">
        <v>165</v>
      </c>
      <c r="C20" s="47"/>
      <c r="D20" s="28" t="s">
        <v>166</v>
      </c>
      <c r="E20" s="29"/>
    </row>
    <row r="21" spans="1:5" s="43" customFormat="1" ht="161.25" customHeight="1" x14ac:dyDescent="0.25">
      <c r="A21" s="21">
        <v>20</v>
      </c>
      <c r="B21" s="86" t="s">
        <v>167</v>
      </c>
      <c r="C21" s="46"/>
      <c r="D21" s="48" t="s">
        <v>168</v>
      </c>
      <c r="E21" s="29"/>
    </row>
    <row r="22" spans="1:5" s="43" customFormat="1" ht="137.25" customHeight="1" x14ac:dyDescent="0.25">
      <c r="A22" s="21">
        <v>21</v>
      </c>
      <c r="B22" s="86" t="s">
        <v>69</v>
      </c>
      <c r="C22" s="46"/>
      <c r="D22" s="29" t="s">
        <v>169</v>
      </c>
      <c r="E22" s="29"/>
    </row>
    <row r="23" spans="1:5" s="43" customFormat="1" ht="150.75" customHeight="1" x14ac:dyDescent="0.25">
      <c r="A23" s="21">
        <v>22</v>
      </c>
      <c r="B23" s="86" t="s">
        <v>134</v>
      </c>
      <c r="C23" s="46"/>
      <c r="D23" s="85" t="s">
        <v>170</v>
      </c>
      <c r="E23" s="29"/>
    </row>
    <row r="24" spans="1:5" s="43" customFormat="1" ht="132.75" customHeight="1" x14ac:dyDescent="0.25">
      <c r="A24" s="21">
        <v>23</v>
      </c>
      <c r="B24" s="86" t="s">
        <v>69</v>
      </c>
      <c r="C24" s="49"/>
      <c r="D24" s="29" t="s">
        <v>171</v>
      </c>
      <c r="E24" s="50"/>
    </row>
    <row r="25" spans="1:5" s="43" customFormat="1" ht="204.75" customHeight="1" x14ac:dyDescent="0.25">
      <c r="A25" s="21">
        <v>24</v>
      </c>
      <c r="B25" s="90" t="s">
        <v>136</v>
      </c>
      <c r="C25" s="49"/>
      <c r="D25" s="51" t="s">
        <v>172</v>
      </c>
      <c r="E25" s="50"/>
    </row>
    <row r="26" spans="1:5" s="43" customFormat="1" ht="185.25" customHeight="1" x14ac:dyDescent="0.25">
      <c r="A26" s="21">
        <v>25</v>
      </c>
      <c r="B26" s="90" t="s">
        <v>136</v>
      </c>
      <c r="C26" s="44"/>
      <c r="D26" s="26" t="s">
        <v>173</v>
      </c>
      <c r="E26" s="29"/>
    </row>
    <row r="27" spans="1:5" s="43" customFormat="1" ht="186" customHeight="1" x14ac:dyDescent="0.25">
      <c r="A27" s="21">
        <v>26</v>
      </c>
      <c r="B27" s="86" t="s">
        <v>70</v>
      </c>
      <c r="C27" s="47"/>
      <c r="D27" s="30" t="s">
        <v>175</v>
      </c>
      <c r="E27" s="29"/>
    </row>
    <row r="28" spans="1:5" s="43" customFormat="1" ht="189.75" customHeight="1" x14ac:dyDescent="0.25">
      <c r="A28" s="21">
        <v>27</v>
      </c>
      <c r="B28" s="90" t="s">
        <v>71</v>
      </c>
      <c r="C28" s="44"/>
      <c r="D28" s="26" t="s">
        <v>174</v>
      </c>
      <c r="E28" s="29"/>
    </row>
    <row r="29" spans="1:5" s="43" customFormat="1" ht="198" customHeight="1" x14ac:dyDescent="0.25">
      <c r="A29" s="21">
        <v>28</v>
      </c>
      <c r="B29" s="90" t="s">
        <v>69</v>
      </c>
      <c r="C29" s="47"/>
      <c r="D29" s="26" t="s">
        <v>176</v>
      </c>
      <c r="E29" s="29"/>
    </row>
    <row r="30" spans="1:5" s="43" customFormat="1" ht="183.75" customHeight="1" x14ac:dyDescent="0.25">
      <c r="A30" s="21">
        <v>29</v>
      </c>
      <c r="B30" s="90" t="s">
        <v>69</v>
      </c>
      <c r="C30" s="44"/>
      <c r="D30" s="26" t="s">
        <v>177</v>
      </c>
      <c r="E30" s="29"/>
    </row>
    <row r="31" spans="1:5" s="43" customFormat="1" ht="114" customHeight="1" x14ac:dyDescent="0.25">
      <c r="A31" s="21">
        <v>30</v>
      </c>
      <c r="B31" s="90" t="s">
        <v>135</v>
      </c>
      <c r="C31" s="44"/>
      <c r="D31" s="26" t="s">
        <v>178</v>
      </c>
      <c r="E31" s="29"/>
    </row>
    <row r="32" spans="1:5" s="43" customFormat="1" ht="150" customHeight="1" x14ac:dyDescent="0.25">
      <c r="A32" s="21">
        <v>31</v>
      </c>
      <c r="B32" s="90" t="s">
        <v>137</v>
      </c>
      <c r="C32" s="44"/>
      <c r="D32" s="26" t="s">
        <v>179</v>
      </c>
      <c r="E32" s="29"/>
    </row>
    <row r="33" spans="1:5" s="43" customFormat="1" ht="192" customHeight="1" x14ac:dyDescent="0.25">
      <c r="A33" s="21">
        <v>32</v>
      </c>
      <c r="B33" s="90" t="s">
        <v>138</v>
      </c>
      <c r="C33" s="44"/>
      <c r="D33" s="48" t="s">
        <v>180</v>
      </c>
      <c r="E33" s="29"/>
    </row>
    <row r="34" spans="1:5" s="43" customFormat="1" ht="168" customHeight="1" x14ac:dyDescent="0.25">
      <c r="A34" s="21">
        <v>33</v>
      </c>
      <c r="B34" s="90" t="s">
        <v>139</v>
      </c>
      <c r="C34" s="46"/>
      <c r="D34" s="26" t="s">
        <v>181</v>
      </c>
      <c r="E34" s="29"/>
    </row>
    <row r="35" spans="1:5" s="43" customFormat="1" ht="205.5" customHeight="1" x14ac:dyDescent="0.25">
      <c r="A35" s="21">
        <v>34</v>
      </c>
      <c r="B35" s="90" t="s">
        <v>140</v>
      </c>
      <c r="C35" s="44"/>
      <c r="D35" s="27" t="s">
        <v>182</v>
      </c>
      <c r="E35" s="29"/>
    </row>
    <row r="36" spans="1:5" s="43" customFormat="1" ht="159.75" customHeight="1" x14ac:dyDescent="0.25">
      <c r="A36" s="21">
        <v>35</v>
      </c>
      <c r="B36" s="90" t="s">
        <v>72</v>
      </c>
      <c r="C36" s="46"/>
      <c r="D36" s="52" t="s">
        <v>183</v>
      </c>
      <c r="E36" s="53"/>
    </row>
    <row r="37" spans="1:5" s="43" customFormat="1" ht="147" customHeight="1" x14ac:dyDescent="0.25">
      <c r="A37" s="21">
        <v>36</v>
      </c>
      <c r="B37" s="90" t="s">
        <v>72</v>
      </c>
      <c r="C37" s="44"/>
      <c r="D37" s="26" t="s">
        <v>184</v>
      </c>
      <c r="E37" s="29"/>
    </row>
    <row r="38" spans="1:5" s="43" customFormat="1" ht="134.25" customHeight="1" x14ac:dyDescent="0.25">
      <c r="A38" s="21">
        <v>37</v>
      </c>
      <c r="B38" s="90" t="s">
        <v>72</v>
      </c>
      <c r="C38" s="44"/>
      <c r="D38" s="26" t="s">
        <v>185</v>
      </c>
      <c r="E38" s="29"/>
    </row>
    <row r="39" spans="1:5" s="43" customFormat="1" ht="147" customHeight="1" x14ac:dyDescent="0.25">
      <c r="A39" s="21">
        <v>38</v>
      </c>
      <c r="B39" s="90" t="s">
        <v>72</v>
      </c>
      <c r="C39" s="44"/>
      <c r="D39" s="45" t="s">
        <v>186</v>
      </c>
      <c r="E39" s="54"/>
    </row>
    <row r="40" spans="1:5" s="43" customFormat="1" ht="182.25" customHeight="1" x14ac:dyDescent="0.25">
      <c r="A40" s="21">
        <v>39</v>
      </c>
      <c r="B40" s="90" t="s">
        <v>73</v>
      </c>
      <c r="C40" s="44"/>
      <c r="D40" s="31" t="s">
        <v>141</v>
      </c>
      <c r="E40" s="54"/>
    </row>
    <row r="41" spans="1:5" s="43" customFormat="1" ht="117" customHeight="1" x14ac:dyDescent="0.25">
      <c r="A41" s="21">
        <v>40</v>
      </c>
      <c r="B41" s="90" t="s">
        <v>124</v>
      </c>
      <c r="C41" s="44"/>
      <c r="D41" s="32" t="s">
        <v>142</v>
      </c>
      <c r="E41" s="50"/>
    </row>
    <row r="42" spans="1:5" s="43" customFormat="1" ht="264.75" customHeight="1" x14ac:dyDescent="0.25">
      <c r="A42" s="21">
        <v>41</v>
      </c>
      <c r="B42" s="90" t="s">
        <v>123</v>
      </c>
      <c r="C42" s="55"/>
      <c r="D42" s="26" t="s">
        <v>187</v>
      </c>
      <c r="E42" s="29"/>
    </row>
    <row r="43" spans="1:5" s="43" customFormat="1" ht="264.75" customHeight="1" x14ac:dyDescent="0.25">
      <c r="A43" s="21">
        <v>42</v>
      </c>
      <c r="B43" s="91" t="s">
        <v>122</v>
      </c>
      <c r="C43" s="56"/>
      <c r="D43" s="27" t="s">
        <v>188</v>
      </c>
      <c r="E43" s="57"/>
    </row>
    <row r="44" spans="1:5" s="43" customFormat="1" ht="219.75" customHeight="1" x14ac:dyDescent="0.25">
      <c r="A44" s="21">
        <v>43</v>
      </c>
      <c r="B44" s="90" t="s">
        <v>74</v>
      </c>
      <c r="C44" s="58"/>
      <c r="D44" s="59" t="s">
        <v>189</v>
      </c>
      <c r="E44" s="50"/>
    </row>
    <row r="45" spans="1:5" s="43" customFormat="1" ht="224.25" customHeight="1" x14ac:dyDescent="0.25">
      <c r="A45" s="21">
        <v>44</v>
      </c>
      <c r="B45" s="90" t="s">
        <v>75</v>
      </c>
      <c r="C45" s="46"/>
      <c r="D45" s="31" t="s">
        <v>190</v>
      </c>
      <c r="E45" s="50"/>
    </row>
    <row r="46" spans="1:5" s="43" customFormat="1" ht="225.75" customHeight="1" x14ac:dyDescent="0.25">
      <c r="A46" s="21">
        <v>45</v>
      </c>
      <c r="B46" s="90" t="s">
        <v>76</v>
      </c>
      <c r="C46" s="55"/>
      <c r="D46" s="59" t="s">
        <v>191</v>
      </c>
      <c r="E46" s="50"/>
    </row>
    <row r="47" spans="1:5" s="43" customFormat="1" ht="225" customHeight="1" x14ac:dyDescent="0.25">
      <c r="A47" s="21">
        <v>46</v>
      </c>
      <c r="B47" s="91" t="s">
        <v>77</v>
      </c>
      <c r="C47" s="60"/>
      <c r="D47" s="32" t="s">
        <v>192</v>
      </c>
      <c r="E47" s="50"/>
    </row>
    <row r="48" spans="1:5" s="43" customFormat="1" ht="215.25" customHeight="1" x14ac:dyDescent="0.25">
      <c r="A48" s="21">
        <v>47</v>
      </c>
      <c r="B48" s="91" t="s">
        <v>78</v>
      </c>
      <c r="C48" s="61"/>
      <c r="D48" s="31" t="s">
        <v>195</v>
      </c>
      <c r="E48" s="50"/>
    </row>
    <row r="49" spans="1:5" s="43" customFormat="1" ht="225" customHeight="1" x14ac:dyDescent="0.25">
      <c r="A49" s="21">
        <v>48</v>
      </c>
      <c r="B49" s="91" t="s">
        <v>79</v>
      </c>
      <c r="C49" s="56"/>
      <c r="D49" s="26" t="s">
        <v>193</v>
      </c>
      <c r="E49" s="29"/>
    </row>
    <row r="50" spans="1:5" s="43" customFormat="1" ht="224.25" customHeight="1" x14ac:dyDescent="0.25">
      <c r="A50" s="21">
        <v>49</v>
      </c>
      <c r="B50" s="90" t="s">
        <v>80</v>
      </c>
      <c r="C50" s="62"/>
      <c r="D50" s="31" t="s">
        <v>194</v>
      </c>
      <c r="E50" s="50"/>
    </row>
    <row r="51" spans="1:5" s="43" customFormat="1" ht="137.25" customHeight="1" x14ac:dyDescent="0.25">
      <c r="A51" s="21">
        <v>50</v>
      </c>
      <c r="B51" s="90" t="s">
        <v>121</v>
      </c>
      <c r="C51" s="63"/>
      <c r="D51" s="26" t="s">
        <v>196</v>
      </c>
      <c r="E51" s="57"/>
    </row>
    <row r="52" spans="1:5" s="43" customFormat="1" ht="150" customHeight="1" x14ac:dyDescent="0.25">
      <c r="A52" s="21">
        <v>51</v>
      </c>
      <c r="B52" s="91" t="s">
        <v>120</v>
      </c>
      <c r="C52" s="56"/>
      <c r="D52" s="31" t="s">
        <v>197</v>
      </c>
      <c r="E52" s="50"/>
    </row>
    <row r="53" spans="1:5" s="43" customFormat="1" ht="124.5" customHeight="1" x14ac:dyDescent="0.25">
      <c r="A53" s="21">
        <v>52</v>
      </c>
      <c r="B53" s="91" t="s">
        <v>119</v>
      </c>
      <c r="C53" s="39"/>
      <c r="D53" s="31" t="s">
        <v>198</v>
      </c>
      <c r="E53" s="50"/>
    </row>
    <row r="54" spans="1:5" s="43" customFormat="1" ht="164.25" customHeight="1" x14ac:dyDescent="0.25">
      <c r="A54" s="21">
        <v>53</v>
      </c>
      <c r="B54" s="91" t="s">
        <v>118</v>
      </c>
      <c r="C54" s="56"/>
      <c r="D54" s="26" t="s">
        <v>199</v>
      </c>
      <c r="E54" s="57"/>
    </row>
    <row r="55" spans="1:5" s="43" customFormat="1" ht="181.5" customHeight="1" x14ac:dyDescent="0.25">
      <c r="A55" s="21">
        <v>54</v>
      </c>
      <c r="B55" s="90" t="s">
        <v>117</v>
      </c>
      <c r="C55" s="62"/>
      <c r="D55" s="26" t="s">
        <v>200</v>
      </c>
      <c r="E55" s="29"/>
    </row>
    <row r="56" spans="1:5" s="43" customFormat="1" ht="176.25" customHeight="1" x14ac:dyDescent="0.25">
      <c r="A56" s="21">
        <v>55</v>
      </c>
      <c r="B56" s="90" t="s">
        <v>116</v>
      </c>
      <c r="C56" s="55"/>
      <c r="D56" s="26" t="s">
        <v>201</v>
      </c>
      <c r="E56" s="29"/>
    </row>
    <row r="57" spans="1:5" s="43" customFormat="1" ht="167.25" customHeight="1" x14ac:dyDescent="0.25">
      <c r="A57" s="21">
        <v>56</v>
      </c>
      <c r="B57" s="90" t="s">
        <v>115</v>
      </c>
      <c r="C57" s="55"/>
      <c r="D57" s="26" t="s">
        <v>202</v>
      </c>
      <c r="E57" s="29"/>
    </row>
    <row r="58" spans="1:5" s="43" customFormat="1" ht="157.5" customHeight="1" x14ac:dyDescent="0.25">
      <c r="A58" s="21">
        <v>57</v>
      </c>
      <c r="B58" s="91" t="s">
        <v>114</v>
      </c>
      <c r="C58" s="56"/>
      <c r="D58" s="38" t="s">
        <v>203</v>
      </c>
      <c r="E58" s="33"/>
    </row>
    <row r="59" spans="1:5" s="43" customFormat="1" ht="228" customHeight="1" x14ac:dyDescent="0.25">
      <c r="A59" s="21">
        <v>58</v>
      </c>
      <c r="B59" s="91" t="s">
        <v>81</v>
      </c>
      <c r="C59" s="39"/>
      <c r="D59" s="26" t="s">
        <v>204</v>
      </c>
      <c r="E59" s="29"/>
    </row>
    <row r="60" spans="1:5" s="43" customFormat="1" ht="194.25" customHeight="1" x14ac:dyDescent="0.25">
      <c r="A60" s="21">
        <v>59</v>
      </c>
      <c r="B60" s="91" t="s">
        <v>82</v>
      </c>
      <c r="C60" s="61"/>
      <c r="D60" s="64" t="s">
        <v>143</v>
      </c>
      <c r="E60" s="57"/>
    </row>
    <row r="61" spans="1:5" s="43" customFormat="1" ht="151.5" customHeight="1" x14ac:dyDescent="0.25">
      <c r="A61" s="21">
        <v>60</v>
      </c>
      <c r="B61" s="91" t="s">
        <v>113</v>
      </c>
      <c r="C61" s="61"/>
      <c r="D61" s="64" t="s">
        <v>144</v>
      </c>
      <c r="E61" s="57"/>
    </row>
    <row r="62" spans="1:5" ht="261" customHeight="1" x14ac:dyDescent="0.25">
      <c r="A62" s="21">
        <v>61</v>
      </c>
      <c r="B62" s="92" t="s">
        <v>83</v>
      </c>
      <c r="C62" s="65"/>
      <c r="D62" s="45" t="s">
        <v>145</v>
      </c>
      <c r="E62" s="54"/>
    </row>
    <row r="63" spans="1:5" ht="227.25" customHeight="1" x14ac:dyDescent="0.25">
      <c r="A63" s="21">
        <v>62</v>
      </c>
      <c r="B63" s="92" t="s">
        <v>84</v>
      </c>
      <c r="C63" s="65"/>
      <c r="D63" s="31" t="s">
        <v>205</v>
      </c>
      <c r="E63" s="50"/>
    </row>
    <row r="64" spans="1:5" ht="225" customHeight="1" x14ac:dyDescent="0.25">
      <c r="A64" s="21">
        <v>63</v>
      </c>
      <c r="B64" s="92" t="s">
        <v>85</v>
      </c>
      <c r="C64" s="65"/>
      <c r="D64" s="31" t="s">
        <v>206</v>
      </c>
      <c r="E64" s="50"/>
    </row>
    <row r="65" spans="1:5" ht="162" customHeight="1" x14ac:dyDescent="0.25">
      <c r="A65" s="21">
        <v>64</v>
      </c>
      <c r="B65" s="92" t="s">
        <v>86</v>
      </c>
      <c r="C65" s="65"/>
      <c r="D65" s="31" t="s">
        <v>207</v>
      </c>
      <c r="E65" s="50"/>
    </row>
    <row r="66" spans="1:5" ht="248.25" customHeight="1" x14ac:dyDescent="0.25">
      <c r="A66" s="21">
        <v>65</v>
      </c>
      <c r="B66" s="92" t="s">
        <v>87</v>
      </c>
      <c r="C66" s="66"/>
      <c r="D66" s="31" t="s">
        <v>208</v>
      </c>
      <c r="E66" s="54"/>
    </row>
    <row r="67" spans="1:5" ht="202.5" customHeight="1" x14ac:dyDescent="0.25">
      <c r="A67" s="21">
        <v>66</v>
      </c>
      <c r="B67" s="92" t="s">
        <v>88</v>
      </c>
      <c r="C67" s="66"/>
      <c r="D67" s="31" t="s">
        <v>209</v>
      </c>
      <c r="E67" s="54"/>
    </row>
    <row r="68" spans="1:5" ht="150.75" customHeight="1" x14ac:dyDescent="0.25">
      <c r="A68" s="21">
        <v>67</v>
      </c>
      <c r="B68" s="92" t="s">
        <v>112</v>
      </c>
      <c r="C68" s="67"/>
      <c r="D68" s="32" t="s">
        <v>146</v>
      </c>
      <c r="E68" s="54"/>
    </row>
    <row r="69" spans="1:5" ht="126" customHeight="1" x14ac:dyDescent="0.25">
      <c r="A69" s="21">
        <v>68</v>
      </c>
      <c r="B69" s="93" t="s">
        <v>111</v>
      </c>
      <c r="C69" s="68"/>
      <c r="D69" s="45" t="s">
        <v>147</v>
      </c>
      <c r="E69" s="69"/>
    </row>
    <row r="70" spans="1:5" ht="144" customHeight="1" x14ac:dyDescent="0.25">
      <c r="A70" s="21">
        <v>69</v>
      </c>
      <c r="B70" s="92" t="s">
        <v>110</v>
      </c>
      <c r="C70" s="70"/>
      <c r="D70" s="59" t="s">
        <v>148</v>
      </c>
      <c r="E70" s="50"/>
    </row>
    <row r="71" spans="1:5" ht="144.75" customHeight="1" x14ac:dyDescent="0.25">
      <c r="A71" s="21">
        <v>70</v>
      </c>
      <c r="B71" s="93" t="s">
        <v>89</v>
      </c>
      <c r="C71" s="70"/>
      <c r="D71" s="71" t="s">
        <v>149</v>
      </c>
      <c r="E71" s="69"/>
    </row>
    <row r="72" spans="1:5" ht="158.1" customHeight="1" x14ac:dyDescent="0.25">
      <c r="A72" s="22">
        <v>71</v>
      </c>
      <c r="B72" s="94" t="s">
        <v>90</v>
      </c>
      <c r="C72" s="70"/>
      <c r="D72" s="51" t="s">
        <v>210</v>
      </c>
      <c r="E72" s="50"/>
    </row>
    <row r="73" spans="1:5" ht="156.75" customHeight="1" x14ac:dyDescent="0.25">
      <c r="A73" s="23">
        <v>72</v>
      </c>
      <c r="B73" s="94" t="s">
        <v>91</v>
      </c>
      <c r="C73" s="72"/>
      <c r="D73" s="73" t="s">
        <v>211</v>
      </c>
      <c r="E73" s="69"/>
    </row>
    <row r="74" spans="1:5" ht="150.75" customHeight="1" x14ac:dyDescent="0.25">
      <c r="A74" s="24">
        <v>73</v>
      </c>
      <c r="B74" s="95" t="s">
        <v>109</v>
      </c>
      <c r="C74" s="74"/>
      <c r="D74" s="33" t="s">
        <v>150</v>
      </c>
    </row>
    <row r="75" spans="1:5" ht="145.5" customHeight="1" x14ac:dyDescent="0.25">
      <c r="A75" s="24">
        <v>74</v>
      </c>
      <c r="B75" s="95" t="s">
        <v>92</v>
      </c>
      <c r="C75" s="74"/>
      <c r="D75" s="33" t="s">
        <v>151</v>
      </c>
    </row>
    <row r="76" spans="1:5" ht="118.5" customHeight="1" x14ac:dyDescent="0.25">
      <c r="A76" s="24">
        <v>75</v>
      </c>
      <c r="B76" s="95" t="s">
        <v>93</v>
      </c>
      <c r="C76" s="74"/>
      <c r="D76" s="33" t="s">
        <v>152</v>
      </c>
    </row>
    <row r="77" spans="1:5" ht="255" customHeight="1" x14ac:dyDescent="0.25">
      <c r="A77" s="24">
        <v>76</v>
      </c>
      <c r="B77" s="90" t="s">
        <v>212</v>
      </c>
      <c r="C77" s="74"/>
      <c r="D77" s="33" t="s">
        <v>213</v>
      </c>
    </row>
    <row r="78" spans="1:5" ht="155.25" customHeight="1" x14ac:dyDescent="0.25">
      <c r="A78" s="24">
        <v>77</v>
      </c>
      <c r="B78" s="95" t="s">
        <v>94</v>
      </c>
      <c r="C78" s="74"/>
      <c r="D78" s="33" t="s">
        <v>153</v>
      </c>
    </row>
    <row r="79" spans="1:5" ht="123" customHeight="1" x14ac:dyDescent="0.25">
      <c r="A79" s="24">
        <v>78</v>
      </c>
      <c r="B79" s="95" t="s">
        <v>95</v>
      </c>
      <c r="C79" s="74"/>
      <c r="D79" s="33" t="s">
        <v>214</v>
      </c>
    </row>
    <row r="80" spans="1:5" ht="162" customHeight="1" x14ac:dyDescent="0.25">
      <c r="A80" s="24">
        <v>79</v>
      </c>
      <c r="B80" s="95" t="s">
        <v>96</v>
      </c>
      <c r="C80" s="74"/>
      <c r="D80" s="33" t="s">
        <v>215</v>
      </c>
    </row>
    <row r="81" spans="1:4" ht="143.25" customHeight="1" x14ac:dyDescent="0.25">
      <c r="A81" s="24">
        <v>80</v>
      </c>
      <c r="B81" s="95" t="s">
        <v>97</v>
      </c>
      <c r="C81" s="74"/>
      <c r="D81" s="33" t="s">
        <v>154</v>
      </c>
    </row>
    <row r="82" spans="1:4" ht="118.5" customHeight="1" x14ac:dyDescent="0.25">
      <c r="A82" s="24">
        <v>81</v>
      </c>
      <c r="B82" s="90" t="s">
        <v>98</v>
      </c>
      <c r="C82" s="74"/>
      <c r="D82" s="33" t="s">
        <v>235</v>
      </c>
    </row>
    <row r="83" spans="1:4" ht="114" customHeight="1" x14ac:dyDescent="0.25">
      <c r="A83" s="24">
        <v>82</v>
      </c>
      <c r="B83" s="95" t="s">
        <v>107</v>
      </c>
      <c r="C83" s="74"/>
      <c r="D83" s="33" t="s">
        <v>234</v>
      </c>
    </row>
    <row r="84" spans="1:4" ht="141" customHeight="1" x14ac:dyDescent="0.25">
      <c r="A84" s="24">
        <v>83</v>
      </c>
      <c r="B84" s="95" t="s">
        <v>108</v>
      </c>
      <c r="C84" s="74"/>
      <c r="D84" s="33" t="s">
        <v>233</v>
      </c>
    </row>
    <row r="85" spans="1:4" ht="136.5" customHeight="1" x14ac:dyDescent="0.25">
      <c r="A85" s="24">
        <v>84</v>
      </c>
      <c r="B85" s="95" t="s">
        <v>99</v>
      </c>
      <c r="C85" s="74"/>
      <c r="D85" s="34" t="s">
        <v>232</v>
      </c>
    </row>
    <row r="86" spans="1:4" ht="111" customHeight="1" x14ac:dyDescent="0.25">
      <c r="A86" s="24">
        <v>85</v>
      </c>
      <c r="B86" s="95" t="s">
        <v>100</v>
      </c>
      <c r="C86" s="74"/>
      <c r="D86" s="33" t="s">
        <v>230</v>
      </c>
    </row>
    <row r="87" spans="1:4" ht="114.75" customHeight="1" x14ac:dyDescent="0.25">
      <c r="A87" s="24">
        <v>86</v>
      </c>
      <c r="B87" s="95" t="s">
        <v>101</v>
      </c>
      <c r="C87" s="74"/>
      <c r="D87" s="33" t="s">
        <v>231</v>
      </c>
    </row>
    <row r="88" spans="1:4" ht="144" customHeight="1" x14ac:dyDescent="0.25">
      <c r="A88" s="24">
        <v>87</v>
      </c>
      <c r="B88" s="90" t="s">
        <v>102</v>
      </c>
      <c r="C88" s="74"/>
      <c r="D88" s="33" t="s">
        <v>216</v>
      </c>
    </row>
    <row r="89" spans="1:4" ht="140.25" customHeight="1" x14ac:dyDescent="0.25">
      <c r="A89" s="24">
        <v>88</v>
      </c>
      <c r="B89" s="95" t="s">
        <v>103</v>
      </c>
      <c r="C89" s="74"/>
      <c r="D89" s="33" t="s">
        <v>155</v>
      </c>
    </row>
    <row r="90" spans="1:4" ht="139.5" customHeight="1" x14ac:dyDescent="0.25">
      <c r="A90" s="24">
        <v>89</v>
      </c>
      <c r="B90" s="90" t="s">
        <v>106</v>
      </c>
      <c r="C90" s="74"/>
      <c r="D90" s="33" t="s">
        <v>156</v>
      </c>
    </row>
    <row r="91" spans="1:4" ht="264.75" customHeight="1" x14ac:dyDescent="0.25">
      <c r="A91" s="24">
        <v>90</v>
      </c>
      <c r="B91" s="95" t="s">
        <v>104</v>
      </c>
      <c r="C91" s="74"/>
      <c r="D91" s="33" t="s">
        <v>217</v>
      </c>
    </row>
    <row r="92" spans="1:4" ht="202.5" customHeight="1" x14ac:dyDescent="0.25">
      <c r="A92" s="24">
        <v>91</v>
      </c>
      <c r="B92" s="95" t="s">
        <v>105</v>
      </c>
      <c r="C92" s="74"/>
      <c r="D92" s="33" t="s">
        <v>218</v>
      </c>
    </row>
    <row r="93" spans="1:4" ht="166.15" customHeight="1" x14ac:dyDescent="0.25">
      <c r="A93" s="24">
        <v>92</v>
      </c>
      <c r="B93" s="95" t="s">
        <v>221</v>
      </c>
      <c r="C93" s="74"/>
      <c r="D93" s="33" t="s">
        <v>219</v>
      </c>
    </row>
    <row r="94" spans="1:4" ht="146.44999999999999" customHeight="1" x14ac:dyDescent="0.25">
      <c r="A94" s="24">
        <v>93</v>
      </c>
      <c r="B94" s="95" t="s">
        <v>222</v>
      </c>
      <c r="C94" s="74"/>
      <c r="D94" s="33" t="s">
        <v>220</v>
      </c>
    </row>
    <row r="95" spans="1:4" ht="165" customHeight="1" x14ac:dyDescent="0.25">
      <c r="A95" s="24">
        <v>94</v>
      </c>
      <c r="B95" s="95" t="s">
        <v>223</v>
      </c>
      <c r="C95" s="74"/>
      <c r="D95" s="33" t="s">
        <v>225</v>
      </c>
    </row>
    <row r="96" spans="1:4" ht="180.6" customHeight="1" x14ac:dyDescent="0.25">
      <c r="A96" s="24">
        <v>95</v>
      </c>
      <c r="B96" s="95" t="s">
        <v>224</v>
      </c>
      <c r="C96" s="74"/>
      <c r="D96" s="33" t="s">
        <v>226</v>
      </c>
    </row>
    <row r="97" spans="1:4" ht="163.15" customHeight="1" x14ac:dyDescent="0.25">
      <c r="A97" s="24">
        <v>96</v>
      </c>
      <c r="B97" s="95" t="s">
        <v>227</v>
      </c>
      <c r="C97" s="74"/>
      <c r="D97" s="33" t="s">
        <v>228</v>
      </c>
    </row>
    <row r="99" spans="1:4" x14ac:dyDescent="0.25">
      <c r="B99" s="97" t="s">
        <v>229</v>
      </c>
    </row>
  </sheetData>
  <pageMargins left="0.70866141732283472" right="0.70866141732283472" top="0.74803149606299213" bottom="0.74803149606299213" header="0.31496062992125984" footer="0.31496062992125984"/>
  <pageSetup paperSize="8" scale="5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specyfikacja</vt:lpstr>
      <vt:lpstr>dodatkowe 300 000</vt:lpstr>
      <vt:lpstr>katalog</vt:lpstr>
      <vt:lpstr>katalog!Tytuły_wydruku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Karolina Rakowska</dc:creator>
  <cp:keywords/>
  <dc:description/>
  <cp:lastModifiedBy>Kawałowska-Szumańska Anna</cp:lastModifiedBy>
  <cp:revision/>
  <cp:lastPrinted>2026-04-24T08:26:39Z</cp:lastPrinted>
  <dcterms:created xsi:type="dcterms:W3CDTF">2025-03-04T08:17:48Z</dcterms:created>
  <dcterms:modified xsi:type="dcterms:W3CDTF">2026-04-24T08:46:20Z</dcterms:modified>
  <cp:category/>
  <cp:contentStatus/>
</cp:coreProperties>
</file>